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updateLinks="always" codeName="ЭтаКнига" defaultThemeVersion="124226"/>
  <xr:revisionPtr revIDLastSave="0" documentId="13_ncr:1_{1343F610-2E13-46F0-A416-B2886BCBD625}" xr6:coauthVersionLast="36" xr6:coauthVersionMax="36" xr10:uidLastSave="{00000000-0000-0000-0000-000000000000}"/>
  <bookViews>
    <workbookView xWindow="480" yWindow="120" windowWidth="23595" windowHeight="12015" xr2:uid="{00000000-000D-0000-FFFF-FFFF00000000}"/>
  </bookViews>
  <sheets>
    <sheet name="1" sheetId="1" r:id="rId1"/>
  </sheets>
  <definedNames>
    <definedName name="_xlnm._FilterDatabase" localSheetId="0" hidden="1">'1'!$A$11:$CA$246</definedName>
    <definedName name="CheckColumnsEmpty">'1'!$A$11:$CA$11</definedName>
    <definedName name="CheckRowsEmpty">'1'!$C$12:$C$246</definedName>
    <definedName name="EmptyColumns">INDEX(CheckColumnsEmpty,1,MATCH("",CheckColumnsEmpty,0)):INDEX(CheckColumnsEmpty,1,MATCH("30",CheckColumnsEmpty,0)-1)</definedName>
    <definedName name="_xlnm.Print_Area" localSheetId="0">'1'!$A$1:$CA$12</definedName>
  </definedNames>
  <calcPr calcId="191029"/>
</workbook>
</file>

<file path=xl/calcChain.xml><?xml version="1.0" encoding="utf-8"?>
<calcChain xmlns="http://schemas.openxmlformats.org/spreadsheetml/2006/main">
  <c r="M195" i="1" l="1"/>
  <c r="K195" i="1"/>
  <c r="J195" i="1"/>
  <c r="H195" i="1"/>
  <c r="G195" i="1"/>
  <c r="F195" i="1"/>
  <c r="E195" i="1"/>
  <c r="D195" i="1"/>
  <c r="AB222" i="1"/>
  <c r="Z222" i="1"/>
  <c r="Y222" i="1"/>
  <c r="W222" i="1"/>
  <c r="U222" i="1"/>
  <c r="T222" i="1"/>
  <c r="K222" i="1"/>
  <c r="H222" i="1"/>
  <c r="AB142" i="1"/>
  <c r="Z142" i="1"/>
  <c r="Y142" i="1"/>
  <c r="W142" i="1"/>
  <c r="U142" i="1"/>
  <c r="T142" i="1"/>
  <c r="K142" i="1"/>
  <c r="H142" i="1"/>
  <c r="BZ234" i="1" l="1"/>
  <c r="BY234" i="1"/>
  <c r="BY17" i="1" s="1"/>
  <c r="BX234" i="1"/>
  <c r="BX17" i="1" s="1"/>
  <c r="BW234" i="1"/>
  <c r="BV234" i="1"/>
  <c r="BU234" i="1"/>
  <c r="BT234" i="1"/>
  <c r="BS234" i="1"/>
  <c r="BR234" i="1"/>
  <c r="BR17" i="1" s="1"/>
  <c r="BQ234" i="1"/>
  <c r="BQ17" i="1" s="1"/>
  <c r="AB234" i="1"/>
  <c r="AB17" i="1" s="1"/>
  <c r="AA234" i="1"/>
  <c r="AA17" i="1" s="1"/>
  <c r="Z234" i="1"/>
  <c r="Y234" i="1"/>
  <c r="Y17" i="1" s="1"/>
  <c r="X234" i="1"/>
  <c r="X17" i="1" s="1"/>
  <c r="W234" i="1"/>
  <c r="V234" i="1"/>
  <c r="U234" i="1"/>
  <c r="T234" i="1"/>
  <c r="S234" i="1"/>
  <c r="R234" i="1"/>
  <c r="R17" i="1" s="1"/>
  <c r="Q234" i="1"/>
  <c r="Q17" i="1" s="1"/>
  <c r="P234" i="1"/>
  <c r="P17" i="1" s="1"/>
  <c r="O234" i="1"/>
  <c r="O17" i="1" s="1"/>
  <c r="N234" i="1"/>
  <c r="AB221" i="1"/>
  <c r="Z221" i="1"/>
  <c r="Y221" i="1"/>
  <c r="W221" i="1"/>
  <c r="U221" i="1"/>
  <c r="T221" i="1"/>
  <c r="O221" i="1"/>
  <c r="BZ208" i="1"/>
  <c r="BY208" i="1"/>
  <c r="BX208" i="1"/>
  <c r="BW208" i="1"/>
  <c r="BV208" i="1"/>
  <c r="BU208" i="1"/>
  <c r="BT208" i="1"/>
  <c r="BS208" i="1"/>
  <c r="BR208" i="1"/>
  <c r="BQ208" i="1"/>
  <c r="AB208" i="1"/>
  <c r="AA208" i="1"/>
  <c r="Z208" i="1"/>
  <c r="Z207" i="1" s="1"/>
  <c r="Y208" i="1"/>
  <c r="Y207" i="1" s="1"/>
  <c r="X208" i="1"/>
  <c r="W208" i="1"/>
  <c r="V208" i="1"/>
  <c r="U208" i="1"/>
  <c r="T208" i="1"/>
  <c r="S208" i="1"/>
  <c r="R208" i="1"/>
  <c r="Q208" i="1"/>
  <c r="P208" i="1"/>
  <c r="O208" i="1"/>
  <c r="N208" i="1"/>
  <c r="AB194" i="1"/>
  <c r="Z194" i="1"/>
  <c r="Y194" i="1"/>
  <c r="W194" i="1"/>
  <c r="U194" i="1"/>
  <c r="T194" i="1"/>
  <c r="O194" i="1"/>
  <c r="BZ181" i="1"/>
  <c r="BY181" i="1"/>
  <c r="BX181" i="1"/>
  <c r="BW181" i="1"/>
  <c r="BV181" i="1"/>
  <c r="BU181" i="1"/>
  <c r="BT181" i="1"/>
  <c r="BS181" i="1"/>
  <c r="BR181" i="1"/>
  <c r="BQ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BZ168" i="1"/>
  <c r="BY168" i="1"/>
  <c r="BX168" i="1"/>
  <c r="BW168" i="1"/>
  <c r="BV168" i="1"/>
  <c r="BU168" i="1"/>
  <c r="BT168" i="1"/>
  <c r="BS168" i="1"/>
  <c r="BR168" i="1"/>
  <c r="BQ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BZ154" i="1"/>
  <c r="BY154" i="1"/>
  <c r="BX154" i="1"/>
  <c r="BW154" i="1"/>
  <c r="BV154" i="1"/>
  <c r="BU154" i="1"/>
  <c r="BT154" i="1"/>
  <c r="BS154" i="1"/>
  <c r="BR154" i="1"/>
  <c r="BQ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AB141" i="1"/>
  <c r="Z141" i="1"/>
  <c r="Y141" i="1"/>
  <c r="W141" i="1"/>
  <c r="U141" i="1"/>
  <c r="T141" i="1"/>
  <c r="O141" i="1"/>
  <c r="BZ128" i="1"/>
  <c r="BY128" i="1"/>
  <c r="BX128" i="1"/>
  <c r="BW128" i="1"/>
  <c r="BV128" i="1"/>
  <c r="BU128" i="1"/>
  <c r="BT128" i="1"/>
  <c r="BS128" i="1"/>
  <c r="BR128" i="1"/>
  <c r="BQ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BZ115" i="1"/>
  <c r="BY115" i="1"/>
  <c r="BX115" i="1"/>
  <c r="BW115" i="1"/>
  <c r="BV115" i="1"/>
  <c r="BU115" i="1"/>
  <c r="BT115" i="1"/>
  <c r="BS115" i="1"/>
  <c r="BR115" i="1"/>
  <c r="BQ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BZ102" i="1"/>
  <c r="BY102" i="1"/>
  <c r="BX102" i="1"/>
  <c r="BX101" i="1" s="1"/>
  <c r="BW102" i="1"/>
  <c r="BV102" i="1"/>
  <c r="BU102" i="1"/>
  <c r="BT102" i="1"/>
  <c r="BS102" i="1"/>
  <c r="BR102" i="1"/>
  <c r="BQ102" i="1"/>
  <c r="AB102" i="1"/>
  <c r="AA102" i="1"/>
  <c r="Z102" i="1"/>
  <c r="Y102" i="1"/>
  <c r="X102" i="1"/>
  <c r="X101" i="1" s="1"/>
  <c r="W102" i="1"/>
  <c r="V102" i="1"/>
  <c r="U102" i="1"/>
  <c r="T102" i="1"/>
  <c r="S102" i="1"/>
  <c r="R102" i="1"/>
  <c r="Q102" i="1"/>
  <c r="P102" i="1"/>
  <c r="O102" i="1"/>
  <c r="N102" i="1"/>
  <c r="BZ87" i="1"/>
  <c r="BY87" i="1"/>
  <c r="BX87" i="1"/>
  <c r="BW87" i="1"/>
  <c r="BV87" i="1"/>
  <c r="BU87" i="1"/>
  <c r="BT87" i="1"/>
  <c r="BS87" i="1"/>
  <c r="BR87" i="1"/>
  <c r="BQ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BZ74" i="1"/>
  <c r="BY74" i="1"/>
  <c r="BX74" i="1"/>
  <c r="BW74" i="1"/>
  <c r="BV74" i="1"/>
  <c r="BU74" i="1"/>
  <c r="BT74" i="1"/>
  <c r="BS74" i="1"/>
  <c r="BR74" i="1"/>
  <c r="BQ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BZ61" i="1"/>
  <c r="BY61" i="1"/>
  <c r="BX61" i="1"/>
  <c r="BW61" i="1"/>
  <c r="BV61" i="1"/>
  <c r="BU61" i="1"/>
  <c r="BT61" i="1"/>
  <c r="BS61" i="1"/>
  <c r="BR61" i="1"/>
  <c r="BQ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BZ48" i="1"/>
  <c r="BY48" i="1"/>
  <c r="BX48" i="1"/>
  <c r="BW48" i="1"/>
  <c r="BV48" i="1"/>
  <c r="BU48" i="1"/>
  <c r="BT48" i="1"/>
  <c r="BS48" i="1"/>
  <c r="BR48" i="1"/>
  <c r="BQ48" i="1"/>
  <c r="AB48" i="1"/>
  <c r="AB47" i="1" s="1"/>
  <c r="AA48" i="1"/>
  <c r="Z48" i="1"/>
  <c r="Y48" i="1"/>
  <c r="X48" i="1"/>
  <c r="W48" i="1"/>
  <c r="V48" i="1"/>
  <c r="U48" i="1"/>
  <c r="T48" i="1"/>
  <c r="S48" i="1"/>
  <c r="R48" i="1"/>
  <c r="Q48" i="1"/>
  <c r="P48" i="1"/>
  <c r="P47" i="1" s="1"/>
  <c r="O48" i="1"/>
  <c r="N48" i="1"/>
  <c r="BZ33" i="1"/>
  <c r="BY33" i="1"/>
  <c r="BX33" i="1"/>
  <c r="BW33" i="1"/>
  <c r="BV33" i="1"/>
  <c r="BU33" i="1"/>
  <c r="BT33" i="1"/>
  <c r="BS33" i="1"/>
  <c r="BR33" i="1"/>
  <c r="BQ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BZ17" i="1"/>
  <c r="BW17" i="1"/>
  <c r="BV17" i="1"/>
  <c r="BU17" i="1"/>
  <c r="BT17" i="1"/>
  <c r="BS17" i="1"/>
  <c r="Z17" i="1"/>
  <c r="W17" i="1"/>
  <c r="V17" i="1"/>
  <c r="U17" i="1"/>
  <c r="T17" i="1"/>
  <c r="S17" i="1"/>
  <c r="O20" i="1"/>
  <c r="N17" i="1"/>
  <c r="L234" i="1"/>
  <c r="L17" i="1" s="1"/>
  <c r="L221" i="1"/>
  <c r="L208" i="1"/>
  <c r="L194" i="1"/>
  <c r="L181" i="1"/>
  <c r="L168" i="1"/>
  <c r="L154" i="1"/>
  <c r="L141" i="1"/>
  <c r="L128" i="1"/>
  <c r="L115" i="1"/>
  <c r="L102" i="1"/>
  <c r="L87" i="1"/>
  <c r="L74" i="1"/>
  <c r="L61" i="1"/>
  <c r="L48" i="1"/>
  <c r="L33" i="1"/>
  <c r="L20" i="1"/>
  <c r="I168" i="1"/>
  <c r="I234" i="1"/>
  <c r="I17" i="1" s="1"/>
  <c r="I221" i="1"/>
  <c r="I208" i="1"/>
  <c r="I194" i="1"/>
  <c r="I181" i="1"/>
  <c r="I154" i="1"/>
  <c r="I141" i="1"/>
  <c r="I128" i="1"/>
  <c r="I115" i="1"/>
  <c r="I102" i="1"/>
  <c r="I87" i="1"/>
  <c r="I74" i="1"/>
  <c r="I61" i="1"/>
  <c r="I48" i="1"/>
  <c r="I33" i="1"/>
  <c r="I20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0" i="1"/>
  <c r="M19" i="1"/>
  <c r="M18" i="1"/>
  <c r="M17" i="1"/>
  <c r="M16" i="1"/>
  <c r="M15" i="1"/>
  <c r="M14" i="1"/>
  <c r="M13" i="1"/>
  <c r="M12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0" i="1"/>
  <c r="J19" i="1"/>
  <c r="J18" i="1"/>
  <c r="J17" i="1"/>
  <c r="J16" i="1"/>
  <c r="J15" i="1"/>
  <c r="J14" i="1"/>
  <c r="J13" i="1"/>
  <c r="J12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0" i="1"/>
  <c r="G19" i="1"/>
  <c r="G18" i="1"/>
  <c r="G17" i="1"/>
  <c r="G16" i="1"/>
  <c r="G15" i="1"/>
  <c r="G14" i="1"/>
  <c r="G13" i="1"/>
  <c r="G12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0" i="1"/>
  <c r="F19" i="1"/>
  <c r="F18" i="1"/>
  <c r="F17" i="1"/>
  <c r="F16" i="1"/>
  <c r="F15" i="1"/>
  <c r="F14" i="1"/>
  <c r="F13" i="1"/>
  <c r="F12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0" i="1"/>
  <c r="E19" i="1"/>
  <c r="E18" i="1"/>
  <c r="E17" i="1"/>
  <c r="E16" i="1"/>
  <c r="E15" i="1"/>
  <c r="E14" i="1"/>
  <c r="E13" i="1"/>
  <c r="E12" i="1"/>
  <c r="D13" i="1"/>
  <c r="D14" i="1"/>
  <c r="D15" i="1"/>
  <c r="D16" i="1"/>
  <c r="D17" i="1"/>
  <c r="D18" i="1"/>
  <c r="D19" i="1"/>
  <c r="D20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12" i="1"/>
  <c r="AB21" i="1"/>
  <c r="AB20" i="1" s="1"/>
  <c r="Z21" i="1"/>
  <c r="Z20" i="1" s="1"/>
  <c r="Y21" i="1"/>
  <c r="Y20" i="1" s="1"/>
  <c r="W21" i="1"/>
  <c r="W20" i="1" s="1"/>
  <c r="U21" i="1"/>
  <c r="U20" i="1" s="1"/>
  <c r="U19" i="1" s="1"/>
  <c r="U13" i="1" s="1"/>
  <c r="T21" i="1"/>
  <c r="W101" i="1" l="1"/>
  <c r="BW101" i="1"/>
  <c r="U47" i="1"/>
  <c r="BU47" i="1"/>
  <c r="BU46" i="1" s="1"/>
  <c r="BU14" i="1" s="1"/>
  <c r="Q101" i="1"/>
  <c r="P101" i="1"/>
  <c r="AB101" i="1"/>
  <c r="AB100" i="1" s="1"/>
  <c r="AB15" i="1" s="1"/>
  <c r="N101" i="1"/>
  <c r="Z101" i="1"/>
  <c r="Z100" i="1" s="1"/>
  <c r="Z15" i="1" s="1"/>
  <c r="BZ101" i="1"/>
  <c r="L47" i="1"/>
  <c r="L46" i="1" s="1"/>
  <c r="L14" i="1" s="1"/>
  <c r="S47" i="1"/>
  <c r="S46" i="1" s="1"/>
  <c r="S14" i="1" s="1"/>
  <c r="BV101" i="1"/>
  <c r="P46" i="1"/>
  <c r="P14" i="1" s="1"/>
  <c r="AB46" i="1"/>
  <c r="AB14" i="1" s="1"/>
  <c r="Y101" i="1"/>
  <c r="Y100" i="1" s="1"/>
  <c r="Y15" i="1" s="1"/>
  <c r="I47" i="1"/>
  <c r="I46" i="1" s="1"/>
  <c r="I14" i="1" s="1"/>
  <c r="BS101" i="1"/>
  <c r="O207" i="1"/>
  <c r="O167" i="1" s="1"/>
  <c r="O16" i="1" s="1"/>
  <c r="N47" i="1"/>
  <c r="N46" i="1" s="1"/>
  <c r="N14" i="1" s="1"/>
  <c r="Z47" i="1"/>
  <c r="Z46" i="1" s="1"/>
  <c r="Z14" i="1" s="1"/>
  <c r="BZ47" i="1"/>
  <c r="BZ46" i="1" s="1"/>
  <c r="BZ14" i="1" s="1"/>
  <c r="W207" i="1"/>
  <c r="W167" i="1" s="1"/>
  <c r="W16" i="1" s="1"/>
  <c r="T20" i="1"/>
  <c r="T19" i="1" s="1"/>
  <c r="T13" i="1" s="1"/>
  <c r="L101" i="1"/>
  <c r="L100" i="1" s="1"/>
  <c r="L15" i="1" s="1"/>
  <c r="Q47" i="1"/>
  <c r="Q46" i="1" s="1"/>
  <c r="Q14" i="1" s="1"/>
  <c r="U207" i="1"/>
  <c r="U167" i="1" s="1"/>
  <c r="U16" i="1" s="1"/>
  <c r="BQ47" i="1"/>
  <c r="BQ46" i="1" s="1"/>
  <c r="BQ14" i="1" s="1"/>
  <c r="T47" i="1"/>
  <c r="T46" i="1" s="1"/>
  <c r="T14" i="1" s="1"/>
  <c r="BT47" i="1"/>
  <c r="BT46" i="1" s="1"/>
  <c r="BT14" i="1" s="1"/>
  <c r="L207" i="1"/>
  <c r="L167" i="1" s="1"/>
  <c r="L16" i="1" s="1"/>
  <c r="BR47" i="1"/>
  <c r="BR46" i="1" s="1"/>
  <c r="BR14" i="1" s="1"/>
  <c r="BS47" i="1"/>
  <c r="BS46" i="1" s="1"/>
  <c r="BS14" i="1" s="1"/>
  <c r="V47" i="1"/>
  <c r="V46" i="1" s="1"/>
  <c r="V14" i="1" s="1"/>
  <c r="BV47" i="1"/>
  <c r="BV46" i="1" s="1"/>
  <c r="BV14" i="1" s="1"/>
  <c r="W47" i="1"/>
  <c r="W46" i="1" s="1"/>
  <c r="W14" i="1" s="1"/>
  <c r="BW47" i="1"/>
  <c r="BW46" i="1" s="1"/>
  <c r="BW14" i="1" s="1"/>
  <c r="BY47" i="1"/>
  <c r="BY46" i="1" s="1"/>
  <c r="BY14" i="1" s="1"/>
  <c r="I101" i="1"/>
  <c r="I100" i="1" s="1"/>
  <c r="I15" i="1" s="1"/>
  <c r="W19" i="1"/>
  <c r="W13" i="1" s="1"/>
  <c r="O47" i="1"/>
  <c r="O46" i="1" s="1"/>
  <c r="O14" i="1" s="1"/>
  <c r="AA47" i="1"/>
  <c r="AA46" i="1" s="1"/>
  <c r="AA14" i="1" s="1"/>
  <c r="U101" i="1"/>
  <c r="U100" i="1" s="1"/>
  <c r="U15" i="1" s="1"/>
  <c r="BU101" i="1"/>
  <c r="X47" i="1"/>
  <c r="X46" i="1" s="1"/>
  <c r="X14" i="1" s="1"/>
  <c r="BX47" i="1"/>
  <c r="BX46" i="1" s="1"/>
  <c r="BX14" i="1" s="1"/>
  <c r="O101" i="1"/>
  <c r="O100" i="1" s="1"/>
  <c r="O15" i="1" s="1"/>
  <c r="AA101" i="1"/>
  <c r="AB207" i="1"/>
  <c r="AB167" i="1" s="1"/>
  <c r="AB16" i="1" s="1"/>
  <c r="I207" i="1"/>
  <c r="I167" i="1" s="1"/>
  <c r="I16" i="1" s="1"/>
  <c r="BQ101" i="1"/>
  <c r="BR101" i="1"/>
  <c r="T207" i="1"/>
  <c r="T167" i="1" s="1"/>
  <c r="T16" i="1" s="1"/>
  <c r="S101" i="1"/>
  <c r="W100" i="1"/>
  <c r="W15" i="1" s="1"/>
  <c r="Y167" i="1"/>
  <c r="Y16" i="1" s="1"/>
  <c r="AB19" i="1"/>
  <c r="AB13" i="1" s="1"/>
  <c r="L19" i="1"/>
  <c r="L13" i="1" s="1"/>
  <c r="I19" i="1"/>
  <c r="I13" i="1" s="1"/>
  <c r="Z167" i="1"/>
  <c r="Z16" i="1" s="1"/>
  <c r="Y19" i="1"/>
  <c r="Y13" i="1" s="1"/>
  <c r="O19" i="1"/>
  <c r="O13" i="1" s="1"/>
  <c r="Y47" i="1"/>
  <c r="Y46" i="1" s="1"/>
  <c r="Y14" i="1" s="1"/>
  <c r="T101" i="1"/>
  <c r="T100" i="1" s="1"/>
  <c r="T15" i="1" s="1"/>
  <c r="U46" i="1"/>
  <c r="U14" i="1" s="1"/>
  <c r="R101" i="1"/>
  <c r="Z19" i="1"/>
  <c r="Z13" i="1" s="1"/>
  <c r="R47" i="1"/>
  <c r="R46" i="1" s="1"/>
  <c r="R14" i="1" s="1"/>
  <c r="BT101" i="1"/>
  <c r="V101" i="1"/>
  <c r="BY101" i="1"/>
  <c r="AB12" i="1" l="1"/>
  <c r="AB18" i="1" s="1"/>
  <c r="W12" i="1"/>
  <c r="W18" i="1" s="1"/>
  <c r="Z12" i="1"/>
  <c r="Z18" i="1" s="1"/>
  <c r="T12" i="1"/>
  <c r="T18" i="1" s="1"/>
  <c r="O12" i="1"/>
  <c r="O18" i="1" s="1"/>
  <c r="L12" i="1"/>
  <c r="L18" i="1" s="1"/>
  <c r="Y12" i="1"/>
  <c r="Y18" i="1" s="1"/>
  <c r="U12" i="1"/>
  <c r="U18" i="1" s="1"/>
  <c r="I12" i="1"/>
  <c r="I18" i="1" s="1"/>
  <c r="N194" i="1" l="1"/>
  <c r="Q194" i="1"/>
  <c r="AA194" i="1"/>
  <c r="V194" i="1"/>
  <c r="S194" i="1"/>
  <c r="BZ194" i="1"/>
  <c r="BS194" i="1" l="1"/>
  <c r="BU194" i="1"/>
  <c r="BW194" i="1"/>
  <c r="BX194" i="1"/>
  <c r="X194" i="1"/>
  <c r="BT194" i="1"/>
  <c r="BY194" i="1"/>
  <c r="BR194" i="1" l="1"/>
  <c r="BQ194" i="1"/>
  <c r="BV194" i="1" l="1"/>
  <c r="R194" i="1" l="1"/>
  <c r="P194" i="1"/>
  <c r="N141" i="1" l="1"/>
  <c r="N100" i="1" s="1"/>
  <c r="N15" i="1" s="1"/>
  <c r="N221" i="1"/>
  <c r="N207" i="1" s="1"/>
  <c r="N167" i="1" s="1"/>
  <c r="N16" i="1" s="1"/>
  <c r="AJ142" i="1" l="1"/>
  <c r="AJ222" i="1"/>
  <c r="AJ33" i="1"/>
  <c r="AJ21" i="1"/>
  <c r="AJ20" i="1" s="1"/>
  <c r="AJ194" i="1"/>
  <c r="AJ102" i="1"/>
  <c r="AJ154" i="1"/>
  <c r="AJ208" i="1"/>
  <c r="AJ234" i="1"/>
  <c r="AJ17" i="1" s="1"/>
  <c r="AJ181" i="1"/>
  <c r="AJ61" i="1"/>
  <c r="AJ47" i="1" s="1"/>
  <c r="AJ46" i="1" s="1"/>
  <c r="AJ14" i="1" s="1"/>
  <c r="AJ115" i="1"/>
  <c r="AJ101" i="1" s="1"/>
  <c r="AJ100" i="1" s="1"/>
  <c r="AJ15" i="1" s="1"/>
  <c r="AJ141" i="1"/>
  <c r="AJ128" i="1"/>
  <c r="AJ221" i="1"/>
  <c r="AJ168" i="1"/>
  <c r="AJ74" i="1"/>
  <c r="AJ48" i="1"/>
  <c r="AJ87" i="1"/>
  <c r="AU141" i="1"/>
  <c r="AU221" i="1"/>
  <c r="AU20" i="1"/>
  <c r="AU19" i="1" s="1"/>
  <c r="AU13" i="1" s="1"/>
  <c r="AU87" i="1"/>
  <c r="AU102" i="1"/>
  <c r="AU48" i="1"/>
  <c r="AU234" i="1"/>
  <c r="AU17" i="1" s="1"/>
  <c r="AU61" i="1"/>
  <c r="AU74" i="1"/>
  <c r="AU181" i="1"/>
  <c r="AU33" i="1"/>
  <c r="AU194" i="1"/>
  <c r="AU208" i="1"/>
  <c r="AU115" i="1"/>
  <c r="AU128" i="1"/>
  <c r="AU168" i="1"/>
  <c r="AU154" i="1"/>
  <c r="BH142" i="1"/>
  <c r="BH222" i="1"/>
  <c r="BH221" i="1" s="1"/>
  <c r="BH115" i="1"/>
  <c r="BH21" i="1"/>
  <c r="BH20" i="1" s="1"/>
  <c r="BH234" i="1"/>
  <c r="BH17" i="1" s="1"/>
  <c r="BH61" i="1"/>
  <c r="BH194" i="1"/>
  <c r="BH208" i="1"/>
  <c r="BH168" i="1"/>
  <c r="BH181" i="1"/>
  <c r="BH102" i="1"/>
  <c r="BH128" i="1"/>
  <c r="BH87" i="1"/>
  <c r="BH141" i="1"/>
  <c r="BH154" i="1"/>
  <c r="BH33" i="1"/>
  <c r="BH48" i="1"/>
  <c r="BH47" i="1" s="1"/>
  <c r="BH74" i="1"/>
  <c r="V20" i="1"/>
  <c r="V19" i="1" s="1"/>
  <c r="V13" i="1" s="1"/>
  <c r="S21" i="1"/>
  <c r="AQ142" i="1"/>
  <c r="AQ141" i="1" s="1"/>
  <c r="AQ222" i="1"/>
  <c r="AQ221" i="1" s="1"/>
  <c r="AQ115" i="1"/>
  <c r="AQ21" i="1"/>
  <c r="AQ20" i="1" s="1"/>
  <c r="AQ128" i="1"/>
  <c r="AQ61" i="1"/>
  <c r="AQ154" i="1"/>
  <c r="AQ208" i="1"/>
  <c r="AQ168" i="1"/>
  <c r="AQ102" i="1"/>
  <c r="AQ234" i="1"/>
  <c r="AQ17" i="1" s="1"/>
  <c r="AQ87" i="1"/>
  <c r="AQ181" i="1"/>
  <c r="AQ33" i="1"/>
  <c r="AQ194" i="1"/>
  <c r="AQ48" i="1"/>
  <c r="AQ74" i="1"/>
  <c r="X222" i="1"/>
  <c r="X221" i="1" s="1"/>
  <c r="X207" i="1" s="1"/>
  <c r="X167" i="1" s="1"/>
  <c r="X16" i="1" s="1"/>
  <c r="AA221" i="1"/>
  <c r="AA207" i="1" s="1"/>
  <c r="AA167" i="1" s="1"/>
  <c r="AA16" i="1" s="1"/>
  <c r="S142" i="1"/>
  <c r="V141" i="1"/>
  <c r="V100" i="1" s="1"/>
  <c r="V15" i="1" s="1"/>
  <c r="AC154" i="1"/>
  <c r="AC234" i="1"/>
  <c r="AC17" i="1" s="1"/>
  <c r="AC48" i="1"/>
  <c r="AC102" i="1"/>
  <c r="AC168" i="1"/>
  <c r="AC87" i="1"/>
  <c r="AC208" i="1"/>
  <c r="AC61" i="1"/>
  <c r="AC115" i="1"/>
  <c r="AC74" i="1"/>
  <c r="AC33" i="1"/>
  <c r="AC128" i="1"/>
  <c r="AC181" i="1"/>
  <c r="AC194" i="1"/>
  <c r="BG234" i="1"/>
  <c r="BG17" i="1" s="1"/>
  <c r="BG102" i="1"/>
  <c r="BG33" i="1"/>
  <c r="BG181" i="1"/>
  <c r="BG154" i="1"/>
  <c r="BG168" i="1"/>
  <c r="BG74" i="1"/>
  <c r="BG128" i="1"/>
  <c r="BG48" i="1"/>
  <c r="BG87" i="1"/>
  <c r="BG208" i="1"/>
  <c r="BG61" i="1"/>
  <c r="BG115" i="1"/>
  <c r="BG194" i="1"/>
  <c r="AF20" i="1"/>
  <c r="AF141" i="1"/>
  <c r="AF221" i="1"/>
  <c r="AF194" i="1"/>
  <c r="AF168" i="1"/>
  <c r="AF208" i="1"/>
  <c r="AF128" i="1"/>
  <c r="AF33" i="1"/>
  <c r="AF61" i="1"/>
  <c r="AF102" i="1"/>
  <c r="AF48" i="1"/>
  <c r="AF234" i="1"/>
  <c r="AF17" i="1" s="1"/>
  <c r="AF87" i="1"/>
  <c r="AF115" i="1"/>
  <c r="AF181" i="1"/>
  <c r="AF154" i="1"/>
  <c r="AF74" i="1"/>
  <c r="BC142" i="1"/>
  <c r="BC141" i="1" s="1"/>
  <c r="BC222" i="1"/>
  <c r="BC221" i="1" s="1"/>
  <c r="BC87" i="1"/>
  <c r="BC102" i="1"/>
  <c r="BC21" i="1"/>
  <c r="BC20" i="1" s="1"/>
  <c r="BC48" i="1"/>
  <c r="BC234" i="1"/>
  <c r="BC17" i="1" s="1"/>
  <c r="BC168" i="1"/>
  <c r="BC33" i="1"/>
  <c r="BC61" i="1"/>
  <c r="BC208" i="1"/>
  <c r="BC154" i="1"/>
  <c r="BC181" i="1"/>
  <c r="BC194" i="1"/>
  <c r="BC74" i="1"/>
  <c r="BC115" i="1"/>
  <c r="BC128" i="1"/>
  <c r="AO142" i="1"/>
  <c r="AO222" i="1"/>
  <c r="AO221" i="1" s="1"/>
  <c r="AO102" i="1"/>
  <c r="AO168" i="1"/>
  <c r="AO208" i="1"/>
  <c r="AO234" i="1"/>
  <c r="AO17" i="1" s="1"/>
  <c r="AO128" i="1"/>
  <c r="AO194" i="1"/>
  <c r="AO181" i="1"/>
  <c r="AO115" i="1"/>
  <c r="AO74" i="1"/>
  <c r="AO33" i="1"/>
  <c r="AO141" i="1"/>
  <c r="AO154" i="1"/>
  <c r="AO61" i="1"/>
  <c r="AO87" i="1"/>
  <c r="AO48" i="1"/>
  <c r="AO21" i="1"/>
  <c r="AO20" i="1" s="1"/>
  <c r="AK20" i="1"/>
  <c r="AK221" i="1"/>
  <c r="AK194" i="1"/>
  <c r="AK74" i="1"/>
  <c r="AK102" i="1"/>
  <c r="AK234" i="1"/>
  <c r="AK17" i="1" s="1"/>
  <c r="AK115" i="1"/>
  <c r="AK181" i="1"/>
  <c r="AK208" i="1"/>
  <c r="AK48" i="1"/>
  <c r="AK61" i="1"/>
  <c r="AK168" i="1"/>
  <c r="AK128" i="1"/>
  <c r="AK87" i="1"/>
  <c r="AK154" i="1"/>
  <c r="AK33" i="1"/>
  <c r="AN142" i="1"/>
  <c r="AN141" i="1" s="1"/>
  <c r="AN222" i="1"/>
  <c r="AN221" i="1" s="1"/>
  <c r="AN115" i="1"/>
  <c r="AN33" i="1"/>
  <c r="AN168" i="1"/>
  <c r="AN234" i="1"/>
  <c r="AN17" i="1" s="1"/>
  <c r="AN21" i="1"/>
  <c r="AN20" i="1" s="1"/>
  <c r="AN74" i="1"/>
  <c r="AN194" i="1"/>
  <c r="AN87" i="1"/>
  <c r="AN102" i="1"/>
  <c r="AN208" i="1"/>
  <c r="AN61" i="1"/>
  <c r="AN154" i="1"/>
  <c r="AN181" i="1"/>
  <c r="AN128" i="1"/>
  <c r="AN48" i="1"/>
  <c r="BA142" i="1"/>
  <c r="BA141" i="1" s="1"/>
  <c r="BA222" i="1"/>
  <c r="BA221" i="1" s="1"/>
  <c r="BA115" i="1"/>
  <c r="BA234" i="1"/>
  <c r="BA17" i="1" s="1"/>
  <c r="BA194" i="1"/>
  <c r="BA33" i="1"/>
  <c r="BA48" i="1"/>
  <c r="BA181" i="1"/>
  <c r="BA87" i="1"/>
  <c r="BA61" i="1"/>
  <c r="BA128" i="1"/>
  <c r="BA168" i="1"/>
  <c r="BA154" i="1"/>
  <c r="BA208" i="1"/>
  <c r="BA207" i="1" s="1"/>
  <c r="BA102" i="1"/>
  <c r="BA101" i="1" s="1"/>
  <c r="BA21" i="1"/>
  <c r="BA20" i="1" s="1"/>
  <c r="BA74" i="1"/>
  <c r="X142" i="1"/>
  <c r="X141" i="1" s="1"/>
  <c r="X100" i="1" s="1"/>
  <c r="X15" i="1" s="1"/>
  <c r="AA141" i="1"/>
  <c r="AA100" i="1" s="1"/>
  <c r="AA15" i="1" s="1"/>
  <c r="AH87" i="1"/>
  <c r="AH33" i="1"/>
  <c r="AH168" i="1"/>
  <c r="AH154" i="1"/>
  <c r="AH128" i="1"/>
  <c r="AH234" i="1"/>
  <c r="AH17" i="1" s="1"/>
  <c r="AH115" i="1"/>
  <c r="AH102" i="1"/>
  <c r="AH48" i="1"/>
  <c r="AH74" i="1"/>
  <c r="AH61" i="1"/>
  <c r="AH208" i="1"/>
  <c r="AH181" i="1"/>
  <c r="AH194" i="1"/>
  <c r="AW48" i="1"/>
  <c r="AW181" i="1"/>
  <c r="AW168" i="1"/>
  <c r="AW194" i="1"/>
  <c r="AW128" i="1"/>
  <c r="AW74" i="1"/>
  <c r="AW208" i="1"/>
  <c r="AW102" i="1"/>
  <c r="AW234" i="1"/>
  <c r="AW17" i="1" s="1"/>
  <c r="AW115" i="1"/>
  <c r="AW87" i="1"/>
  <c r="AW154" i="1"/>
  <c r="AW61" i="1"/>
  <c r="AW33" i="1"/>
  <c r="AM181" i="1"/>
  <c r="AM168" i="1"/>
  <c r="AM234" i="1"/>
  <c r="AM17" i="1" s="1"/>
  <c r="AM87" i="1"/>
  <c r="AM74" i="1"/>
  <c r="AM61" i="1"/>
  <c r="AM208" i="1"/>
  <c r="AM115" i="1"/>
  <c r="AM102" i="1"/>
  <c r="AM128" i="1"/>
  <c r="AM33" i="1"/>
  <c r="AM48" i="1"/>
  <c r="AM154" i="1"/>
  <c r="AM194" i="1"/>
  <c r="AZ141" i="1"/>
  <c r="AZ221" i="1"/>
  <c r="AZ20" i="1"/>
  <c r="AZ102" i="1"/>
  <c r="AZ181" i="1"/>
  <c r="AZ115" i="1"/>
  <c r="AZ33" i="1"/>
  <c r="AZ208" i="1"/>
  <c r="AZ74" i="1"/>
  <c r="AZ48" i="1"/>
  <c r="AZ194" i="1"/>
  <c r="AZ168" i="1"/>
  <c r="AZ154" i="1"/>
  <c r="AZ87" i="1"/>
  <c r="AZ128" i="1"/>
  <c r="AZ234" i="1"/>
  <c r="AZ17" i="1" s="1"/>
  <c r="AZ61" i="1"/>
  <c r="BM142" i="1"/>
  <c r="BM141" i="1" s="1"/>
  <c r="BM222" i="1"/>
  <c r="BM221" i="1" s="1"/>
  <c r="BM168" i="1"/>
  <c r="BM21" i="1"/>
  <c r="BM20" i="1" s="1"/>
  <c r="BM74" i="1"/>
  <c r="BM154" i="1"/>
  <c r="BM128" i="1"/>
  <c r="BM33" i="1"/>
  <c r="BM61" i="1"/>
  <c r="BM181" i="1"/>
  <c r="BM102" i="1"/>
  <c r="BM234" i="1"/>
  <c r="BM17" i="1" s="1"/>
  <c r="BM208" i="1"/>
  <c r="BM194" i="1"/>
  <c r="BM115" i="1"/>
  <c r="BM48" i="1"/>
  <c r="BM87" i="1"/>
  <c r="AI142" i="1"/>
  <c r="AI222" i="1"/>
  <c r="AI221" i="1" s="1"/>
  <c r="AI21" i="1"/>
  <c r="AI20" i="1" s="1"/>
  <c r="AI128" i="1"/>
  <c r="AI208" i="1"/>
  <c r="AI115" i="1"/>
  <c r="AI48" i="1"/>
  <c r="AI87" i="1"/>
  <c r="AI194" i="1"/>
  <c r="AI74" i="1"/>
  <c r="AI102" i="1"/>
  <c r="AI154" i="1"/>
  <c r="AI168" i="1"/>
  <c r="AI234" i="1"/>
  <c r="AI17" i="1" s="1"/>
  <c r="AI181" i="1"/>
  <c r="AI33" i="1"/>
  <c r="AI61" i="1"/>
  <c r="AV142" i="1"/>
  <c r="AV141" i="1" s="1"/>
  <c r="AV222" i="1"/>
  <c r="AV221" i="1" s="1"/>
  <c r="AV74" i="1"/>
  <c r="AV48" i="1"/>
  <c r="AV154" i="1"/>
  <c r="AV21" i="1"/>
  <c r="AV20" i="1" s="1"/>
  <c r="AV102" i="1"/>
  <c r="AV234" i="1"/>
  <c r="AV17" i="1" s="1"/>
  <c r="AV208" i="1"/>
  <c r="AV168" i="1"/>
  <c r="AV128" i="1"/>
  <c r="AV87" i="1"/>
  <c r="AV33" i="1"/>
  <c r="AV61" i="1"/>
  <c r="AV181" i="1"/>
  <c r="AV194" i="1"/>
  <c r="AV115" i="1"/>
  <c r="AT142" i="1"/>
  <c r="AT222" i="1"/>
  <c r="AT221" i="1" s="1"/>
  <c r="AT33" i="1"/>
  <c r="AT168" i="1"/>
  <c r="AT21" i="1"/>
  <c r="AT20" i="1" s="1"/>
  <c r="AT128" i="1"/>
  <c r="AT74" i="1"/>
  <c r="AT194" i="1"/>
  <c r="AT115" i="1"/>
  <c r="AT87" i="1"/>
  <c r="AT181" i="1"/>
  <c r="AT234" i="1"/>
  <c r="AT17" i="1" s="1"/>
  <c r="AT154" i="1"/>
  <c r="AT102" i="1"/>
  <c r="AT61" i="1"/>
  <c r="AT208" i="1"/>
  <c r="AT48" i="1"/>
  <c r="BI142" i="1"/>
  <c r="BI141" i="1" s="1"/>
  <c r="BI222" i="1"/>
  <c r="BI221" i="1" s="1"/>
  <c r="BI21" i="1"/>
  <c r="BI20" i="1" s="1"/>
  <c r="BI102" i="1"/>
  <c r="BI154" i="1"/>
  <c r="BI33" i="1"/>
  <c r="BI234" i="1"/>
  <c r="BI17" i="1" s="1"/>
  <c r="BI128" i="1"/>
  <c r="BI181" i="1"/>
  <c r="BI87" i="1"/>
  <c r="BI74" i="1"/>
  <c r="BI48" i="1"/>
  <c r="BI115" i="1"/>
  <c r="BI194" i="1"/>
  <c r="BI168" i="1"/>
  <c r="BI61" i="1"/>
  <c r="BI208" i="1"/>
  <c r="AY142" i="1"/>
  <c r="AY141" i="1" s="1"/>
  <c r="AY222" i="1"/>
  <c r="AY221" i="1" s="1"/>
  <c r="AY181" i="1"/>
  <c r="AY115" i="1"/>
  <c r="AY168" i="1"/>
  <c r="AY48" i="1"/>
  <c r="AY33" i="1"/>
  <c r="AY154" i="1"/>
  <c r="AY61" i="1"/>
  <c r="AY87" i="1"/>
  <c r="AY194" i="1"/>
  <c r="AY102" i="1"/>
  <c r="AY234" i="1"/>
  <c r="AY17" i="1" s="1"/>
  <c r="AY208" i="1"/>
  <c r="AY74" i="1"/>
  <c r="AY21" i="1"/>
  <c r="AY20" i="1" s="1"/>
  <c r="AY128" i="1"/>
  <c r="BD142" i="1"/>
  <c r="BD141" i="1" s="1"/>
  <c r="BD222" i="1"/>
  <c r="BD221" i="1" s="1"/>
  <c r="BD115" i="1"/>
  <c r="BD194" i="1"/>
  <c r="BD181" i="1"/>
  <c r="BD154" i="1"/>
  <c r="BD33" i="1"/>
  <c r="BD234" i="1"/>
  <c r="BD17" i="1" s="1"/>
  <c r="BD48" i="1"/>
  <c r="BD21" i="1"/>
  <c r="BD20" i="1" s="1"/>
  <c r="BD87" i="1"/>
  <c r="BD61" i="1"/>
  <c r="BD74" i="1"/>
  <c r="BD128" i="1"/>
  <c r="BD168" i="1"/>
  <c r="BD102" i="1"/>
  <c r="BD208" i="1"/>
  <c r="BL234" i="1"/>
  <c r="BL17" i="1" s="1"/>
  <c r="BL208" i="1"/>
  <c r="BL181" i="1"/>
  <c r="BL154" i="1"/>
  <c r="BL48" i="1"/>
  <c r="BL87" i="1"/>
  <c r="BL102" i="1"/>
  <c r="BL128" i="1"/>
  <c r="BL168" i="1"/>
  <c r="BL33" i="1"/>
  <c r="BL74" i="1"/>
  <c r="BL61" i="1"/>
  <c r="BL115" i="1"/>
  <c r="BL194" i="1"/>
  <c r="BP142" i="1"/>
  <c r="BP141" i="1" s="1"/>
  <c r="BP222" i="1"/>
  <c r="BP221" i="1" s="1"/>
  <c r="BP181" i="1"/>
  <c r="BP194" i="1"/>
  <c r="BP61" i="1"/>
  <c r="BP74" i="1"/>
  <c r="BP128" i="1"/>
  <c r="BP102" i="1"/>
  <c r="BP208" i="1"/>
  <c r="BP234" i="1"/>
  <c r="BP17" i="1" s="1"/>
  <c r="BP154" i="1"/>
  <c r="BP168" i="1"/>
  <c r="BP115" i="1"/>
  <c r="BP21" i="1"/>
  <c r="BP20" i="1" s="1"/>
  <c r="BP33" i="1"/>
  <c r="BP87" i="1"/>
  <c r="BP48" i="1"/>
  <c r="BP47" i="1" s="1"/>
  <c r="AD222" i="1"/>
  <c r="AD221" i="1" s="1"/>
  <c r="AD142" i="1"/>
  <c r="AD168" i="1"/>
  <c r="AD21" i="1"/>
  <c r="AD20" i="1" s="1"/>
  <c r="AD234" i="1"/>
  <c r="AD17" i="1" s="1"/>
  <c r="AD87" i="1"/>
  <c r="AD128" i="1"/>
  <c r="AD194" i="1"/>
  <c r="AD74" i="1"/>
  <c r="AD61" i="1"/>
  <c r="AD33" i="1"/>
  <c r="AD115" i="1"/>
  <c r="AD208" i="1"/>
  <c r="AD181" i="1"/>
  <c r="AD154" i="1"/>
  <c r="AD48" i="1"/>
  <c r="AD102" i="1"/>
  <c r="AR115" i="1"/>
  <c r="AR128" i="1"/>
  <c r="AR48" i="1"/>
  <c r="AR102" i="1"/>
  <c r="AR61" i="1"/>
  <c r="AR168" i="1"/>
  <c r="AR208" i="1"/>
  <c r="AR181" i="1"/>
  <c r="AR234" i="1"/>
  <c r="AR17" i="1" s="1"/>
  <c r="AR154" i="1"/>
  <c r="AR87" i="1"/>
  <c r="AR33" i="1"/>
  <c r="AR74" i="1"/>
  <c r="AR194" i="1"/>
  <c r="BF222" i="1"/>
  <c r="BF221" i="1" s="1"/>
  <c r="BF142" i="1"/>
  <c r="BF141" i="1" s="1"/>
  <c r="BF102" i="1"/>
  <c r="BF181" i="1"/>
  <c r="BF87" i="1"/>
  <c r="BF168" i="1"/>
  <c r="BF61" i="1"/>
  <c r="BF21" i="1"/>
  <c r="BF20" i="1" s="1"/>
  <c r="BF74" i="1"/>
  <c r="BF48" i="1"/>
  <c r="BF234" i="1"/>
  <c r="BF17" i="1" s="1"/>
  <c r="BF128" i="1"/>
  <c r="BF208" i="1"/>
  <c r="BF207" i="1" s="1"/>
  <c r="BF154" i="1"/>
  <c r="BF115" i="1"/>
  <c r="BF194" i="1"/>
  <c r="BF33" i="1"/>
  <c r="BK142" i="1"/>
  <c r="BK141" i="1" s="1"/>
  <c r="BK222" i="1"/>
  <c r="BK221" i="1" s="1"/>
  <c r="BK48" i="1"/>
  <c r="BK102" i="1"/>
  <c r="BK115" i="1"/>
  <c r="BK33" i="1"/>
  <c r="BK21" i="1"/>
  <c r="BK20" i="1" s="1"/>
  <c r="BK194" i="1"/>
  <c r="BK168" i="1"/>
  <c r="BK87" i="1"/>
  <c r="BK74" i="1"/>
  <c r="BK128" i="1"/>
  <c r="BK61" i="1"/>
  <c r="BK181" i="1"/>
  <c r="BK234" i="1"/>
  <c r="BK17" i="1" s="1"/>
  <c r="BK154" i="1"/>
  <c r="BK208" i="1"/>
  <c r="AP221" i="1"/>
  <c r="AP141" i="1"/>
  <c r="AP154" i="1"/>
  <c r="AP181" i="1"/>
  <c r="AP48" i="1"/>
  <c r="AP87" i="1"/>
  <c r="AP168" i="1"/>
  <c r="AP74" i="1"/>
  <c r="AP128" i="1"/>
  <c r="AP115" i="1"/>
  <c r="AP33" i="1"/>
  <c r="AP208" i="1"/>
  <c r="AP194" i="1"/>
  <c r="AP61" i="1"/>
  <c r="AP102" i="1"/>
  <c r="AP234" i="1"/>
  <c r="AP17" i="1" s="1"/>
  <c r="AG142" i="1"/>
  <c r="AG222" i="1"/>
  <c r="AG48" i="1"/>
  <c r="AG74" i="1"/>
  <c r="AG87" i="1"/>
  <c r="AG115" i="1"/>
  <c r="AG21" i="1"/>
  <c r="AG20" i="1" s="1"/>
  <c r="AG208" i="1"/>
  <c r="AG234" i="1"/>
  <c r="AG17" i="1" s="1"/>
  <c r="AG33" i="1"/>
  <c r="AG168" i="1"/>
  <c r="AG154" i="1"/>
  <c r="AG61" i="1"/>
  <c r="AG102" i="1"/>
  <c r="AG181" i="1"/>
  <c r="AG194" i="1"/>
  <c r="AG128" i="1"/>
  <c r="AL142" i="1"/>
  <c r="AL141" i="1" s="1"/>
  <c r="AL222" i="1"/>
  <c r="AL128" i="1"/>
  <c r="AL21" i="1"/>
  <c r="AL20" i="1" s="1"/>
  <c r="AL48" i="1"/>
  <c r="AL181" i="1"/>
  <c r="AL74" i="1"/>
  <c r="AL208" i="1"/>
  <c r="AL234" i="1"/>
  <c r="AL17" i="1" s="1"/>
  <c r="AL194" i="1"/>
  <c r="AL102" i="1"/>
  <c r="AL154" i="1"/>
  <c r="AL168" i="1"/>
  <c r="AL115" i="1"/>
  <c r="AL87" i="1"/>
  <c r="AL33" i="1"/>
  <c r="AL61" i="1"/>
  <c r="AE222" i="1"/>
  <c r="AE142" i="1"/>
  <c r="AE141" i="1" s="1"/>
  <c r="AE21" i="1"/>
  <c r="AE20" i="1" s="1"/>
  <c r="AE154" i="1"/>
  <c r="AE168" i="1"/>
  <c r="AE128" i="1"/>
  <c r="AE61" i="1"/>
  <c r="AE234" i="1"/>
  <c r="AE17" i="1" s="1"/>
  <c r="AE102" i="1"/>
  <c r="AE48" i="1"/>
  <c r="AE115" i="1"/>
  <c r="AE33" i="1"/>
  <c r="AE87" i="1"/>
  <c r="AE194" i="1"/>
  <c r="AE208" i="1"/>
  <c r="AE181" i="1"/>
  <c r="AE74" i="1"/>
  <c r="BB128" i="1"/>
  <c r="BB74" i="1"/>
  <c r="BB208" i="1"/>
  <c r="BB48" i="1"/>
  <c r="BB87" i="1"/>
  <c r="BB154" i="1"/>
  <c r="BB61" i="1"/>
  <c r="BB33" i="1"/>
  <c r="BB181" i="1"/>
  <c r="BB102" i="1"/>
  <c r="BB115" i="1"/>
  <c r="BB234" i="1"/>
  <c r="BB17" i="1" s="1"/>
  <c r="BB168" i="1"/>
  <c r="BB194" i="1"/>
  <c r="AS142" i="1"/>
  <c r="AS141" i="1" s="1"/>
  <c r="AS222" i="1"/>
  <c r="AS48" i="1"/>
  <c r="AS115" i="1"/>
  <c r="AS181" i="1"/>
  <c r="AS21" i="1"/>
  <c r="AS20" i="1" s="1"/>
  <c r="AS102" i="1"/>
  <c r="AS194" i="1"/>
  <c r="AS208" i="1"/>
  <c r="AS154" i="1"/>
  <c r="AS168" i="1"/>
  <c r="AS74" i="1"/>
  <c r="AS87" i="1"/>
  <c r="AS33" i="1"/>
  <c r="AS128" i="1"/>
  <c r="AS61" i="1"/>
  <c r="AS234" i="1"/>
  <c r="AS17" i="1" s="1"/>
  <c r="AX142" i="1"/>
  <c r="AX141" i="1" s="1"/>
  <c r="AX222" i="1"/>
  <c r="AX221" i="1" s="1"/>
  <c r="AX181" i="1"/>
  <c r="AX21" i="1"/>
  <c r="AX20" i="1" s="1"/>
  <c r="AX48" i="1"/>
  <c r="AX115" i="1"/>
  <c r="AX33" i="1"/>
  <c r="AX234" i="1"/>
  <c r="AX17" i="1" s="1"/>
  <c r="AX87" i="1"/>
  <c r="AX194" i="1"/>
  <c r="AX168" i="1"/>
  <c r="AX154" i="1"/>
  <c r="AX102" i="1"/>
  <c r="AX128" i="1"/>
  <c r="AX74" i="1"/>
  <c r="AX61" i="1"/>
  <c r="AX208" i="1"/>
  <c r="S222" i="1"/>
  <c r="V221" i="1"/>
  <c r="V207" i="1" s="1"/>
  <c r="V167" i="1" s="1"/>
  <c r="V16" i="1" s="1"/>
  <c r="BO20" i="1"/>
  <c r="BO221" i="1"/>
  <c r="BO128" i="1"/>
  <c r="BO208" i="1"/>
  <c r="BO87" i="1"/>
  <c r="BO234" i="1"/>
  <c r="BO17" i="1" s="1"/>
  <c r="BO33" i="1"/>
  <c r="BO194" i="1"/>
  <c r="BO74" i="1"/>
  <c r="BO48" i="1"/>
  <c r="BO61" i="1"/>
  <c r="BO154" i="1"/>
  <c r="BO168" i="1"/>
  <c r="BO115" i="1"/>
  <c r="BO181" i="1"/>
  <c r="BO102" i="1"/>
  <c r="BN142" i="1"/>
  <c r="BN141" i="1" s="1"/>
  <c r="BN222" i="1"/>
  <c r="BN221" i="1" s="1"/>
  <c r="BN48" i="1"/>
  <c r="BN33" i="1"/>
  <c r="BN61" i="1"/>
  <c r="BN102" i="1"/>
  <c r="BN194" i="1"/>
  <c r="BN87" i="1"/>
  <c r="BN154" i="1"/>
  <c r="BN234" i="1"/>
  <c r="BN17" i="1" s="1"/>
  <c r="BN21" i="1"/>
  <c r="BN20" i="1" s="1"/>
  <c r="BN74" i="1"/>
  <c r="BN128" i="1"/>
  <c r="BN208" i="1"/>
  <c r="BN115" i="1"/>
  <c r="BN168" i="1"/>
  <c r="BN181" i="1"/>
  <c r="BE141" i="1"/>
  <c r="BE61" i="1"/>
  <c r="BE33" i="1"/>
  <c r="BE48" i="1"/>
  <c r="BE74" i="1"/>
  <c r="BE168" i="1"/>
  <c r="BE128" i="1"/>
  <c r="BE181" i="1"/>
  <c r="BE115" i="1"/>
  <c r="BE234" i="1"/>
  <c r="BE17" i="1" s="1"/>
  <c r="BE208" i="1"/>
  <c r="BE194" i="1"/>
  <c r="BE87" i="1"/>
  <c r="BE102" i="1"/>
  <c r="BE154" i="1"/>
  <c r="X21" i="1"/>
  <c r="X20" i="1" s="1"/>
  <c r="X19" i="1" s="1"/>
  <c r="X13" i="1" s="1"/>
  <c r="AA20" i="1"/>
  <c r="AA19" i="1" s="1"/>
  <c r="AA13" i="1" s="1"/>
  <c r="BJ20" i="1"/>
  <c r="BJ221" i="1"/>
  <c r="BJ48" i="1"/>
  <c r="BJ102" i="1"/>
  <c r="BJ74" i="1"/>
  <c r="BJ168" i="1"/>
  <c r="BJ154" i="1"/>
  <c r="BJ128" i="1"/>
  <c r="BJ61" i="1"/>
  <c r="BJ234" i="1"/>
  <c r="BJ17" i="1" s="1"/>
  <c r="BJ115" i="1"/>
  <c r="BJ181" i="1"/>
  <c r="BJ208" i="1"/>
  <c r="BJ87" i="1"/>
  <c r="BJ194" i="1"/>
  <c r="BJ33" i="1"/>
  <c r="N20" i="1"/>
  <c r="N19" i="1" s="1"/>
  <c r="N13" i="1" s="1"/>
  <c r="N12" i="1" s="1"/>
  <c r="N18" i="1" s="1"/>
  <c r="BG47" i="1" l="1"/>
  <c r="AO207" i="1"/>
  <c r="AU101" i="1"/>
  <c r="AM21" i="1"/>
  <c r="AM20" i="1" s="1"/>
  <c r="AM19" i="1" s="1"/>
  <c r="AM13" i="1" s="1"/>
  <c r="BC207" i="1"/>
  <c r="AJ207" i="1"/>
  <c r="BG101" i="1"/>
  <c r="AQ101" i="1"/>
  <c r="BH46" i="1"/>
  <c r="BH14" i="1" s="1"/>
  <c r="AJ19" i="1"/>
  <c r="AJ13" i="1" s="1"/>
  <c r="BW222" i="1"/>
  <c r="BW221" i="1" s="1"/>
  <c r="BW207" i="1" s="1"/>
  <c r="BW167" i="1" s="1"/>
  <c r="BW16" i="1" s="1"/>
  <c r="BB222" i="1"/>
  <c r="BB221" i="1" s="1"/>
  <c r="BB207" i="1" s="1"/>
  <c r="BB167" i="1" s="1"/>
  <c r="BB16" i="1" s="1"/>
  <c r="BI47" i="1"/>
  <c r="BI46" i="1" s="1"/>
  <c r="BI14" i="1" s="1"/>
  <c r="AK47" i="1"/>
  <c r="AK46" i="1" s="1"/>
  <c r="AK14" i="1" s="1"/>
  <c r="AM47" i="1"/>
  <c r="BN47" i="1"/>
  <c r="BJ207" i="1"/>
  <c r="BJ167" i="1" s="1"/>
  <c r="BJ16" i="1" s="1"/>
  <c r="AF19" i="1"/>
  <c r="AF13" i="1" s="1"/>
  <c r="AO167" i="1"/>
  <c r="AO16" i="1" s="1"/>
  <c r="AQ207" i="1"/>
  <c r="AF101" i="1"/>
  <c r="AK207" i="1"/>
  <c r="AQ47" i="1"/>
  <c r="AQ46" i="1" s="1"/>
  <c r="AQ14" i="1" s="1"/>
  <c r="AN101" i="1"/>
  <c r="AN100" i="1" s="1"/>
  <c r="AN15" i="1" s="1"/>
  <c r="AX47" i="1"/>
  <c r="AX46" i="1" s="1"/>
  <c r="AX14" i="1" s="1"/>
  <c r="BU222" i="1"/>
  <c r="BU221" i="1" s="1"/>
  <c r="BU207" i="1" s="1"/>
  <c r="BU167" i="1" s="1"/>
  <c r="BU16" i="1" s="1"/>
  <c r="AY47" i="1"/>
  <c r="BJ47" i="1"/>
  <c r="BN207" i="1"/>
  <c r="BN167" i="1" s="1"/>
  <c r="BN16" i="1" s="1"/>
  <c r="AE47" i="1"/>
  <c r="AE46" i="1" s="1"/>
  <c r="AE14" i="1" s="1"/>
  <c r="BB21" i="1"/>
  <c r="BB20" i="1" s="1"/>
  <c r="BB19" i="1" s="1"/>
  <c r="BB13" i="1" s="1"/>
  <c r="AG19" i="1"/>
  <c r="AG13" i="1" s="1"/>
  <c r="BL47" i="1"/>
  <c r="BL46" i="1" s="1"/>
  <c r="BL14" i="1" s="1"/>
  <c r="AS101" i="1"/>
  <c r="AS100" i="1" s="1"/>
  <c r="AS15" i="1" s="1"/>
  <c r="AL47" i="1"/>
  <c r="AL46" i="1" s="1"/>
  <c r="AL14" i="1" s="1"/>
  <c r="AH47" i="1"/>
  <c r="AH46" i="1" s="1"/>
  <c r="AH14" i="1" s="1"/>
  <c r="BE101" i="1"/>
  <c r="BE100" i="1" s="1"/>
  <c r="BE15" i="1" s="1"/>
  <c r="BO47" i="1"/>
  <c r="BO46" i="1" s="1"/>
  <c r="BO14" i="1" s="1"/>
  <c r="AI19" i="1"/>
  <c r="AI13" i="1" s="1"/>
  <c r="AH101" i="1"/>
  <c r="BF167" i="1"/>
  <c r="BF16" i="1" s="1"/>
  <c r="BD47" i="1"/>
  <c r="BD46" i="1" s="1"/>
  <c r="BD14" i="1" s="1"/>
  <c r="AY19" i="1"/>
  <c r="AY13" i="1" s="1"/>
  <c r="BG142" i="1"/>
  <c r="BG141" i="1" s="1"/>
  <c r="BG100" i="1" s="1"/>
  <c r="BG15" i="1" s="1"/>
  <c r="AT101" i="1"/>
  <c r="AM46" i="1"/>
  <c r="AM14" i="1" s="1"/>
  <c r="AK167" i="1"/>
  <c r="AK16" i="1" s="1"/>
  <c r="BJ19" i="1"/>
  <c r="BJ13" i="1" s="1"/>
  <c r="AL101" i="1"/>
  <c r="AL100" i="1" s="1"/>
  <c r="AL15" i="1" s="1"/>
  <c r="AV19" i="1"/>
  <c r="AV13" i="1" s="1"/>
  <c r="AN47" i="1"/>
  <c r="AN46" i="1" s="1"/>
  <c r="AN14" i="1" s="1"/>
  <c r="BB101" i="1"/>
  <c r="BF47" i="1"/>
  <c r="BF46" i="1" s="1"/>
  <c r="BF14" i="1" s="1"/>
  <c r="AD101" i="1"/>
  <c r="BE47" i="1"/>
  <c r="BE46" i="1" s="1"/>
  <c r="BE14" i="1" s="1"/>
  <c r="BO101" i="1"/>
  <c r="BK47" i="1"/>
  <c r="BK46" i="1" s="1"/>
  <c r="BK14" i="1" s="1"/>
  <c r="AD47" i="1"/>
  <c r="BI19" i="1"/>
  <c r="BI13" i="1" s="1"/>
  <c r="AV47" i="1"/>
  <c r="AV46" i="1" s="1"/>
  <c r="AV14" i="1" s="1"/>
  <c r="AG47" i="1"/>
  <c r="AG46" i="1" s="1"/>
  <c r="AG14" i="1" s="1"/>
  <c r="AD19" i="1"/>
  <c r="AD13" i="1" s="1"/>
  <c r="BP207" i="1"/>
  <c r="BP167" i="1" s="1"/>
  <c r="BP16" i="1" s="1"/>
  <c r="AE101" i="1"/>
  <c r="AE100" i="1" s="1"/>
  <c r="AE15" i="1" s="1"/>
  <c r="AP47" i="1"/>
  <c r="AP46" i="1" s="1"/>
  <c r="AP14" i="1" s="1"/>
  <c r="BP46" i="1"/>
  <c r="BP14" i="1" s="1"/>
  <c r="BD207" i="1"/>
  <c r="BD167" i="1" s="1"/>
  <c r="BD16" i="1" s="1"/>
  <c r="AV101" i="1"/>
  <c r="AV100" i="1" s="1"/>
  <c r="AV15" i="1" s="1"/>
  <c r="AF47" i="1"/>
  <c r="AF46" i="1" s="1"/>
  <c r="AF14" i="1" s="1"/>
  <c r="AG221" i="1"/>
  <c r="AG207" i="1" s="1"/>
  <c r="AG167" i="1" s="1"/>
  <c r="AG16" i="1" s="1"/>
  <c r="BB47" i="1"/>
  <c r="BB46" i="1" s="1"/>
  <c r="BB14" i="1" s="1"/>
  <c r="AF100" i="1"/>
  <c r="AF15" i="1" s="1"/>
  <c r="AX101" i="1"/>
  <c r="AX100" i="1" s="1"/>
  <c r="AX15" i="1" s="1"/>
  <c r="BM47" i="1"/>
  <c r="BM46" i="1" s="1"/>
  <c r="BM14" i="1" s="1"/>
  <c r="BM19" i="1"/>
  <c r="BM13" i="1" s="1"/>
  <c r="AX207" i="1"/>
  <c r="AX167" i="1" s="1"/>
  <c r="AX16" i="1" s="1"/>
  <c r="AP101" i="1"/>
  <c r="BN19" i="1"/>
  <c r="BN13" i="1" s="1"/>
  <c r="AD207" i="1"/>
  <c r="AD167" i="1" s="1"/>
  <c r="AD16" i="1" s="1"/>
  <c r="BI101" i="1"/>
  <c r="BI100" i="1" s="1"/>
  <c r="BI15" i="1" s="1"/>
  <c r="AV207" i="1"/>
  <c r="AV167" i="1" s="1"/>
  <c r="AV16" i="1" s="1"/>
  <c r="BA47" i="1"/>
  <c r="BA46" i="1" s="1"/>
  <c r="BA14" i="1" s="1"/>
  <c r="AF207" i="1"/>
  <c r="AF167" i="1" s="1"/>
  <c r="AF16" i="1" s="1"/>
  <c r="BO207" i="1"/>
  <c r="BO167" i="1" s="1"/>
  <c r="BO16" i="1" s="1"/>
  <c r="BF101" i="1"/>
  <c r="BF100" i="1" s="1"/>
  <c r="BF15" i="1" s="1"/>
  <c r="AR47" i="1"/>
  <c r="AR46" i="1" s="1"/>
  <c r="AR14" i="1" s="1"/>
  <c r="AO47" i="1"/>
  <c r="AO46" i="1" s="1"/>
  <c r="AO14" i="1" s="1"/>
  <c r="AR101" i="1"/>
  <c r="BI207" i="1"/>
  <c r="AZ101" i="1"/>
  <c r="AZ100" i="1" s="1"/>
  <c r="AZ15" i="1" s="1"/>
  <c r="BC19" i="1"/>
  <c r="BC13" i="1" s="1"/>
  <c r="AC47" i="1"/>
  <c r="AC46" i="1" s="1"/>
  <c r="AC14" i="1" s="1"/>
  <c r="BJ46" i="1"/>
  <c r="BJ14" i="1" s="1"/>
  <c r="BN101" i="1"/>
  <c r="BN100" i="1" s="1"/>
  <c r="BN15" i="1" s="1"/>
  <c r="AI207" i="1"/>
  <c r="AI167" i="1" s="1"/>
  <c r="AI16" i="1" s="1"/>
  <c r="AQ167" i="1"/>
  <c r="AQ16" i="1" s="1"/>
  <c r="AK19" i="1"/>
  <c r="AK13" i="1" s="1"/>
  <c r="AK101" i="1"/>
  <c r="AG101" i="1"/>
  <c r="BK101" i="1"/>
  <c r="BK100" i="1" s="1"/>
  <c r="BK15" i="1" s="1"/>
  <c r="BA19" i="1"/>
  <c r="BA13" i="1" s="1"/>
  <c r="AC101" i="1"/>
  <c r="AQ19" i="1"/>
  <c r="AQ13" i="1" s="1"/>
  <c r="BM207" i="1"/>
  <c r="BM167" i="1" s="1"/>
  <c r="BM16" i="1" s="1"/>
  <c r="BR142" i="1"/>
  <c r="BR141" i="1" s="1"/>
  <c r="BR100" i="1" s="1"/>
  <c r="BR15" i="1" s="1"/>
  <c r="AY207" i="1"/>
  <c r="AY167" i="1" s="1"/>
  <c r="AY16" i="1" s="1"/>
  <c r="AT19" i="1"/>
  <c r="AT13" i="1" s="1"/>
  <c r="AI47" i="1"/>
  <c r="AI46" i="1" s="1"/>
  <c r="AI14" i="1" s="1"/>
  <c r="BX222" i="1"/>
  <c r="BX221" i="1" s="1"/>
  <c r="BX207" i="1" s="1"/>
  <c r="BX167" i="1" s="1"/>
  <c r="BX16" i="1" s="1"/>
  <c r="AQ100" i="1"/>
  <c r="AQ15" i="1" s="1"/>
  <c r="AU100" i="1"/>
  <c r="AU15" i="1" s="1"/>
  <c r="AU207" i="1"/>
  <c r="AU167" i="1" s="1"/>
  <c r="AU16" i="1" s="1"/>
  <c r="BU142" i="1"/>
  <c r="BU141" i="1" s="1"/>
  <c r="BU100" i="1" s="1"/>
  <c r="BU15" i="1" s="1"/>
  <c r="AC222" i="1"/>
  <c r="AC221" i="1" s="1"/>
  <c r="AC207" i="1" s="1"/>
  <c r="AC167" i="1" s="1"/>
  <c r="AC16" i="1" s="1"/>
  <c r="BA167" i="1"/>
  <c r="BA16" i="1" s="1"/>
  <c r="BH207" i="1"/>
  <c r="BH167" i="1" s="1"/>
  <c r="BH16" i="1" s="1"/>
  <c r="BX142" i="1"/>
  <c r="BX141" i="1" s="1"/>
  <c r="BX100" i="1" s="1"/>
  <c r="BX15" i="1" s="1"/>
  <c r="AW47" i="1"/>
  <c r="AW46" i="1" s="1"/>
  <c r="AW14" i="1" s="1"/>
  <c r="BT142" i="1"/>
  <c r="BT141" i="1" s="1"/>
  <c r="BT100" i="1" s="1"/>
  <c r="BT15" i="1" s="1"/>
  <c r="AJ167" i="1"/>
  <c r="AJ16" i="1" s="1"/>
  <c r="AJ12" i="1" s="1"/>
  <c r="AJ18" i="1" s="1"/>
  <c r="BN46" i="1"/>
  <c r="BN14" i="1" s="1"/>
  <c r="AR21" i="1"/>
  <c r="AR20" i="1" s="1"/>
  <c r="AR19" i="1" s="1"/>
  <c r="AR13" i="1" s="1"/>
  <c r="BB142" i="1"/>
  <c r="BB141" i="1" s="1"/>
  <c r="AL19" i="1"/>
  <c r="AL13" i="1" s="1"/>
  <c r="AY101" i="1"/>
  <c r="AY100" i="1" s="1"/>
  <c r="AY15" i="1" s="1"/>
  <c r="BM101" i="1"/>
  <c r="BM100" i="1" s="1"/>
  <c r="BM15" i="1" s="1"/>
  <c r="AZ47" i="1"/>
  <c r="AZ46" i="1" s="1"/>
  <c r="AZ14" i="1" s="1"/>
  <c r="BT21" i="1"/>
  <c r="BT20" i="1" s="1"/>
  <c r="BT19" i="1" s="1"/>
  <c r="BT13" i="1" s="1"/>
  <c r="BY142" i="1"/>
  <c r="BY141" i="1" s="1"/>
  <c r="BY100" i="1" s="1"/>
  <c r="BY15" i="1" s="1"/>
  <c r="BC101" i="1"/>
  <c r="BC100" i="1" s="1"/>
  <c r="BC15" i="1" s="1"/>
  <c r="AW222" i="1"/>
  <c r="AW221" i="1" s="1"/>
  <c r="AW207" i="1" s="1"/>
  <c r="AW167" i="1" s="1"/>
  <c r="AW16" i="1" s="1"/>
  <c r="BP19" i="1"/>
  <c r="BP13" i="1" s="1"/>
  <c r="AM101" i="1"/>
  <c r="BO19" i="1"/>
  <c r="BO13" i="1" s="1"/>
  <c r="BE221" i="1"/>
  <c r="BE207" i="1" s="1"/>
  <c r="BE167" i="1" s="1"/>
  <c r="BE16" i="1" s="1"/>
  <c r="AX19" i="1"/>
  <c r="AX13" i="1" s="1"/>
  <c r="BJ101" i="1"/>
  <c r="BE20" i="1"/>
  <c r="BE19" i="1" s="1"/>
  <c r="BE13" i="1" s="1"/>
  <c r="BL142" i="1"/>
  <c r="BL141" i="1" s="1"/>
  <c r="AW142" i="1"/>
  <c r="AW141" i="1" s="1"/>
  <c r="BF19" i="1"/>
  <c r="BF13" i="1" s="1"/>
  <c r="BL101" i="1"/>
  <c r="BD101" i="1"/>
  <c r="BD100" i="1" s="1"/>
  <c r="BD15" i="1" s="1"/>
  <c r="BY21" i="1"/>
  <c r="BY20" i="1" s="1"/>
  <c r="BY19" i="1" s="1"/>
  <c r="BY13" i="1" s="1"/>
  <c r="BC167" i="1"/>
  <c r="BC16" i="1" s="1"/>
  <c r="BH19" i="1"/>
  <c r="BH13" i="1" s="1"/>
  <c r="BZ222" i="1"/>
  <c r="BZ221" i="1" s="1"/>
  <c r="BZ207" i="1" s="1"/>
  <c r="BZ167" i="1" s="1"/>
  <c r="BZ16" i="1" s="1"/>
  <c r="BJ141" i="1"/>
  <c r="AL221" i="1"/>
  <c r="AL207" i="1" s="1"/>
  <c r="AL167" i="1" s="1"/>
  <c r="AL16" i="1" s="1"/>
  <c r="AP207" i="1"/>
  <c r="AP167" i="1" s="1"/>
  <c r="AP16" i="1" s="1"/>
  <c r="BP101" i="1"/>
  <c r="BP100" i="1" s="1"/>
  <c r="BP15" i="1" s="1"/>
  <c r="AH222" i="1"/>
  <c r="AH221" i="1" s="1"/>
  <c r="AH207" i="1" s="1"/>
  <c r="AH167" i="1" s="1"/>
  <c r="AH16" i="1" s="1"/>
  <c r="AN19" i="1"/>
  <c r="AN13" i="1" s="1"/>
  <c r="AO19" i="1"/>
  <c r="AO13" i="1" s="1"/>
  <c r="BG46" i="1"/>
  <c r="BG14" i="1" s="1"/>
  <c r="BG222" i="1"/>
  <c r="BG221" i="1" s="1"/>
  <c r="BG207" i="1" s="1"/>
  <c r="BG167" i="1" s="1"/>
  <c r="BG16" i="1" s="1"/>
  <c r="BK207" i="1"/>
  <c r="BK167" i="1" s="1"/>
  <c r="BK16" i="1" s="1"/>
  <c r="BI167" i="1"/>
  <c r="BI16" i="1" s="1"/>
  <c r="BW142" i="1"/>
  <c r="BW141" i="1" s="1"/>
  <c r="BW100" i="1" s="1"/>
  <c r="BW15" i="1" s="1"/>
  <c r="AZ19" i="1"/>
  <c r="AZ13" i="1" s="1"/>
  <c r="AW101" i="1"/>
  <c r="V12" i="1"/>
  <c r="V18" i="1" s="1"/>
  <c r="AS47" i="1"/>
  <c r="AS46" i="1" s="1"/>
  <c r="AS14" i="1" s="1"/>
  <c r="BS142" i="1"/>
  <c r="BS141" i="1" s="1"/>
  <c r="BS100" i="1" s="1"/>
  <c r="BS15" i="1" s="1"/>
  <c r="AD46" i="1"/>
  <c r="AD14" i="1" s="1"/>
  <c r="BD19" i="1"/>
  <c r="BD13" i="1" s="1"/>
  <c r="AT141" i="1"/>
  <c r="AI101" i="1"/>
  <c r="AZ207" i="1"/>
  <c r="AZ167" i="1" s="1"/>
  <c r="AZ16" i="1" s="1"/>
  <c r="AU47" i="1"/>
  <c r="AU46" i="1" s="1"/>
  <c r="AU14" i="1" s="1"/>
  <c r="BL222" i="1"/>
  <c r="BL221" i="1" s="1"/>
  <c r="BL207" i="1" s="1"/>
  <c r="BL167" i="1" s="1"/>
  <c r="BL16" i="1" s="1"/>
  <c r="AS19" i="1"/>
  <c r="AS13" i="1" s="1"/>
  <c r="AR222" i="1"/>
  <c r="AR221" i="1" s="1"/>
  <c r="AR207" i="1" s="1"/>
  <c r="AR167" i="1" s="1"/>
  <c r="AR16" i="1" s="1"/>
  <c r="BS222" i="1"/>
  <c r="BS221" i="1" s="1"/>
  <c r="BS207" i="1" s="1"/>
  <c r="BS167" i="1" s="1"/>
  <c r="BS16" i="1" s="1"/>
  <c r="AD141" i="1"/>
  <c r="AT47" i="1"/>
  <c r="AT46" i="1" s="1"/>
  <c r="AT14" i="1" s="1"/>
  <c r="AN207" i="1"/>
  <c r="AN167" i="1" s="1"/>
  <c r="AN16" i="1" s="1"/>
  <c r="AO101" i="1"/>
  <c r="AO100" i="1" s="1"/>
  <c r="AO15" i="1" s="1"/>
  <c r="BC47" i="1"/>
  <c r="BC46" i="1" s="1"/>
  <c r="BC14" i="1" s="1"/>
  <c r="BH101" i="1"/>
  <c r="BH100" i="1" s="1"/>
  <c r="BH15" i="1" s="1"/>
  <c r="AP100" i="1"/>
  <c r="AP15" i="1" s="1"/>
  <c r="AT207" i="1"/>
  <c r="AT167" i="1" s="1"/>
  <c r="AT16" i="1" s="1"/>
  <c r="BA100" i="1"/>
  <c r="BA15" i="1" s="1"/>
  <c r="AM222" i="1"/>
  <c r="AM221" i="1" s="1"/>
  <c r="AM207" i="1" s="1"/>
  <c r="AM167" i="1" s="1"/>
  <c r="AM16" i="1" s="1"/>
  <c r="BY222" i="1"/>
  <c r="BY221" i="1" s="1"/>
  <c r="BY207" i="1" s="1"/>
  <c r="BY167" i="1" s="1"/>
  <c r="BY16" i="1" s="1"/>
  <c r="AK141" i="1"/>
  <c r="AI141" i="1"/>
  <c r="AM142" i="1"/>
  <c r="AM141" i="1" s="1"/>
  <c r="BR21" i="1"/>
  <c r="BT222" i="1"/>
  <c r="BT221" i="1" s="1"/>
  <c r="BT207" i="1" s="1"/>
  <c r="BT167" i="1" s="1"/>
  <c r="BT16" i="1" s="1"/>
  <c r="AS221" i="1"/>
  <c r="AS207" i="1" s="1"/>
  <c r="AS167" i="1" s="1"/>
  <c r="AS16" i="1" s="1"/>
  <c r="BK19" i="1"/>
  <c r="BK13" i="1" s="1"/>
  <c r="BS21" i="1"/>
  <c r="BS20" i="1" s="1"/>
  <c r="BS19" i="1" s="1"/>
  <c r="BS13" i="1" s="1"/>
  <c r="Q141" i="1"/>
  <c r="Q100" i="1" s="1"/>
  <c r="Q15" i="1" s="1"/>
  <c r="S141" i="1"/>
  <c r="S100" i="1" s="1"/>
  <c r="S15" i="1" s="1"/>
  <c r="AH21" i="1"/>
  <c r="AH20" i="1" s="1"/>
  <c r="AH19" i="1" s="1"/>
  <c r="AH13" i="1" s="1"/>
  <c r="BR222" i="1"/>
  <c r="BW21" i="1"/>
  <c r="AA12" i="1"/>
  <c r="AA18" i="1" s="1"/>
  <c r="AR142" i="1"/>
  <c r="AR141" i="1" s="1"/>
  <c r="AR100" i="1" s="1"/>
  <c r="AR15" i="1" s="1"/>
  <c r="BZ21" i="1"/>
  <c r="BZ20" i="1" s="1"/>
  <c r="BZ19" i="1" s="1"/>
  <c r="BZ13" i="1" s="1"/>
  <c r="X12" i="1"/>
  <c r="X18" i="1" s="1"/>
  <c r="Q20" i="1"/>
  <c r="Q19" i="1" s="1"/>
  <c r="Q13" i="1" s="1"/>
  <c r="S20" i="1"/>
  <c r="S19" i="1" s="1"/>
  <c r="S13" i="1" s="1"/>
  <c r="AP20" i="1"/>
  <c r="AP19" i="1" s="1"/>
  <c r="AP13" i="1" s="1"/>
  <c r="BZ142" i="1"/>
  <c r="BZ141" i="1" s="1"/>
  <c r="BZ100" i="1" s="1"/>
  <c r="BZ15" i="1" s="1"/>
  <c r="AC21" i="1"/>
  <c r="AC20" i="1" s="1"/>
  <c r="AC19" i="1" s="1"/>
  <c r="AC13" i="1" s="1"/>
  <c r="AE221" i="1"/>
  <c r="AE207" i="1" s="1"/>
  <c r="AE167" i="1" s="1"/>
  <c r="AE16" i="1" s="1"/>
  <c r="AG141" i="1"/>
  <c r="AW21" i="1"/>
  <c r="AW20" i="1" s="1"/>
  <c r="AW19" i="1" s="1"/>
  <c r="AW13" i="1" s="1"/>
  <c r="BX21" i="1"/>
  <c r="BX20" i="1" s="1"/>
  <c r="BX19" i="1" s="1"/>
  <c r="BX13" i="1" s="1"/>
  <c r="BG21" i="1"/>
  <c r="BG20" i="1" s="1"/>
  <c r="BG19" i="1" s="1"/>
  <c r="BG13" i="1" s="1"/>
  <c r="BO141" i="1"/>
  <c r="BO100" i="1" s="1"/>
  <c r="BO15" i="1" s="1"/>
  <c r="BL21" i="1"/>
  <c r="BL20" i="1" s="1"/>
  <c r="BL19" i="1" s="1"/>
  <c r="BL13" i="1" s="1"/>
  <c r="AY46" i="1"/>
  <c r="AY14" i="1" s="1"/>
  <c r="BU21" i="1"/>
  <c r="BU20" i="1" s="1"/>
  <c r="BU19" i="1" s="1"/>
  <c r="BU13" i="1" s="1"/>
  <c r="AH142" i="1"/>
  <c r="AH141" i="1" s="1"/>
  <c r="AH100" i="1" s="1"/>
  <c r="AH15" i="1" s="1"/>
  <c r="AE19" i="1"/>
  <c r="AE13" i="1" s="1"/>
  <c r="AC142" i="1"/>
  <c r="AC141" i="1" s="1"/>
  <c r="AC100" i="1" s="1"/>
  <c r="AC15" i="1" s="1"/>
  <c r="Q221" i="1"/>
  <c r="Q207" i="1" s="1"/>
  <c r="Q167" i="1" s="1"/>
  <c r="Q16" i="1" s="1"/>
  <c r="S221" i="1"/>
  <c r="S207" i="1" s="1"/>
  <c r="S167" i="1" s="1"/>
  <c r="S16" i="1" s="1"/>
  <c r="BU12" i="1" l="1"/>
  <c r="BU18" i="1" s="1"/>
  <c r="BA12" i="1"/>
  <c r="BA18" i="1" s="1"/>
  <c r="S12" i="1"/>
  <c r="S18" i="1" s="1"/>
  <c r="BB100" i="1"/>
  <c r="BB15" i="1" s="1"/>
  <c r="BF12" i="1"/>
  <c r="BF18" i="1" s="1"/>
  <c r="AK100" i="1"/>
  <c r="AK15" i="1" s="1"/>
  <c r="AF12" i="1"/>
  <c r="AF18" i="1" s="1"/>
  <c r="AT100" i="1"/>
  <c r="AT15" i="1" s="1"/>
  <c r="BM12" i="1"/>
  <c r="BM18" i="1" s="1"/>
  <c r="AQ12" i="1"/>
  <c r="AQ18" i="1" s="1"/>
  <c r="BC12" i="1"/>
  <c r="BC18" i="1" s="1"/>
  <c r="BN12" i="1"/>
  <c r="BN18" i="1" s="1"/>
  <c r="AK12" i="1"/>
  <c r="AK18" i="1" s="1"/>
  <c r="AY12" i="1"/>
  <c r="AY18" i="1" s="1"/>
  <c r="AP12" i="1"/>
  <c r="AP18" i="1" s="1"/>
  <c r="BH12" i="1"/>
  <c r="BH18" i="1" s="1"/>
  <c r="AV12" i="1"/>
  <c r="AV18" i="1" s="1"/>
  <c r="AX12" i="1"/>
  <c r="AX18" i="1" s="1"/>
  <c r="AG100" i="1"/>
  <c r="AG15" i="1" s="1"/>
  <c r="AG12" i="1" s="1"/>
  <c r="AG18" i="1" s="1"/>
  <c r="AO12" i="1"/>
  <c r="AO18" i="1" s="1"/>
  <c r="AD100" i="1"/>
  <c r="AD15" i="1" s="1"/>
  <c r="AD12" i="1" s="1"/>
  <c r="AD18" i="1" s="1"/>
  <c r="BX12" i="1"/>
  <c r="BX18" i="1" s="1"/>
  <c r="BP12" i="1"/>
  <c r="BP18" i="1" s="1"/>
  <c r="BZ12" i="1"/>
  <c r="BZ18" i="1" s="1"/>
  <c r="AM100" i="1"/>
  <c r="AM15" i="1" s="1"/>
  <c r="AM12" i="1" s="1"/>
  <c r="AM18" i="1" s="1"/>
  <c r="AZ12" i="1"/>
  <c r="AZ18" i="1" s="1"/>
  <c r="AN12" i="1"/>
  <c r="AN18" i="1" s="1"/>
  <c r="AU12" i="1"/>
  <c r="AU18" i="1" s="1"/>
  <c r="BB12" i="1"/>
  <c r="BB18" i="1" s="1"/>
  <c r="BS12" i="1"/>
  <c r="BS18" i="1" s="1"/>
  <c r="BI12" i="1"/>
  <c r="BI18" i="1" s="1"/>
  <c r="BD12" i="1"/>
  <c r="BD18" i="1" s="1"/>
  <c r="BJ100" i="1"/>
  <c r="BJ15" i="1" s="1"/>
  <c r="BJ12" i="1" s="1"/>
  <c r="BJ18" i="1" s="1"/>
  <c r="BT12" i="1"/>
  <c r="BT18" i="1" s="1"/>
  <c r="AI100" i="1"/>
  <c r="AI15" i="1" s="1"/>
  <c r="AI12" i="1" s="1"/>
  <c r="AI18" i="1" s="1"/>
  <c r="AS12" i="1"/>
  <c r="AS18" i="1" s="1"/>
  <c r="BK12" i="1"/>
  <c r="BK18" i="1" s="1"/>
  <c r="AL12" i="1"/>
  <c r="AL18" i="1" s="1"/>
  <c r="AR12" i="1"/>
  <c r="AR18" i="1" s="1"/>
  <c r="BO12" i="1"/>
  <c r="BO18" i="1" s="1"/>
  <c r="AH12" i="1"/>
  <c r="AH18" i="1" s="1"/>
  <c r="AT12" i="1"/>
  <c r="AT18" i="1" s="1"/>
  <c r="BE12" i="1"/>
  <c r="BE18" i="1" s="1"/>
  <c r="BL100" i="1"/>
  <c r="BL15" i="1" s="1"/>
  <c r="BL12" i="1" s="1"/>
  <c r="BL18" i="1" s="1"/>
  <c r="BY12" i="1"/>
  <c r="BY18" i="1" s="1"/>
  <c r="BQ142" i="1"/>
  <c r="BQ141" i="1" s="1"/>
  <c r="BQ100" i="1" s="1"/>
  <c r="BQ15" i="1" s="1"/>
  <c r="AW100" i="1"/>
  <c r="AW15" i="1" s="1"/>
  <c r="AW12" i="1" s="1"/>
  <c r="AW18" i="1" s="1"/>
  <c r="Q12" i="1"/>
  <c r="Q18" i="1" s="1"/>
  <c r="AC12" i="1"/>
  <c r="AC18" i="1" s="1"/>
  <c r="AE12" i="1"/>
  <c r="AE18" i="1" s="1"/>
  <c r="BV222" i="1"/>
  <c r="BR20" i="1"/>
  <c r="BR19" i="1" s="1"/>
  <c r="BR13" i="1" s="1"/>
  <c r="BQ21" i="1"/>
  <c r="BQ20" i="1" s="1"/>
  <c r="BQ19" i="1" s="1"/>
  <c r="BQ13" i="1" s="1"/>
  <c r="BW20" i="1"/>
  <c r="BW19" i="1" s="1"/>
  <c r="BW13" i="1" s="1"/>
  <c r="BW12" i="1" s="1"/>
  <c r="BW18" i="1" s="1"/>
  <c r="BV21" i="1"/>
  <c r="BG12" i="1"/>
  <c r="BG18" i="1" s="1"/>
  <c r="BQ222" i="1"/>
  <c r="BQ221" i="1" s="1"/>
  <c r="BQ207" i="1" s="1"/>
  <c r="BQ167" i="1" s="1"/>
  <c r="BQ16" i="1" s="1"/>
  <c r="BR221" i="1"/>
  <c r="BR207" i="1" s="1"/>
  <c r="BR167" i="1" s="1"/>
  <c r="BR16" i="1" s="1"/>
  <c r="BR12" i="1" s="1"/>
  <c r="BR18" i="1" s="1"/>
  <c r="BV142" i="1"/>
  <c r="BQ12" i="1" l="1"/>
  <c r="BQ18" i="1" s="1"/>
  <c r="R21" i="1"/>
  <c r="BV20" i="1"/>
  <c r="BV19" i="1" s="1"/>
  <c r="BV13" i="1" s="1"/>
  <c r="R222" i="1"/>
  <c r="BV221" i="1"/>
  <c r="BV207" i="1" s="1"/>
  <c r="BV167" i="1" s="1"/>
  <c r="BV16" i="1" s="1"/>
  <c r="BV12" i="1" s="1"/>
  <c r="BV18" i="1" s="1"/>
  <c r="R142" i="1"/>
  <c r="BV141" i="1"/>
  <c r="BV100" i="1" s="1"/>
  <c r="BV15" i="1" s="1"/>
  <c r="P142" i="1" l="1"/>
  <c r="P141" i="1" s="1"/>
  <c r="P100" i="1" s="1"/>
  <c r="P15" i="1" s="1"/>
  <c r="R141" i="1"/>
  <c r="R100" i="1" s="1"/>
  <c r="R15" i="1" s="1"/>
  <c r="P222" i="1"/>
  <c r="P221" i="1" s="1"/>
  <c r="P207" i="1" s="1"/>
  <c r="P167" i="1" s="1"/>
  <c r="P16" i="1" s="1"/>
  <c r="R221" i="1"/>
  <c r="R207" i="1" s="1"/>
  <c r="R167" i="1" s="1"/>
  <c r="R16" i="1" s="1"/>
  <c r="R12" i="1" s="1"/>
  <c r="R18" i="1" s="1"/>
  <c r="R20" i="1"/>
  <c r="R19" i="1" s="1"/>
  <c r="R13" i="1" s="1"/>
  <c r="P21" i="1"/>
  <c r="P20" i="1" s="1"/>
  <c r="P19" i="1" s="1"/>
  <c r="P13" i="1" s="1"/>
  <c r="P12" i="1" l="1"/>
  <c r="P18" i="1" s="1"/>
</calcChain>
</file>

<file path=xl/sharedStrings.xml><?xml version="1.0" encoding="utf-8"?>
<sst xmlns="http://schemas.openxmlformats.org/spreadsheetml/2006/main" count="939" uniqueCount="167">
  <si>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</si>
  <si>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</si>
  <si>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</si>
  <si>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</si>
  <si>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</si>
  <si>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</si>
  <si>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</si>
  <si>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</si>
  <si>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</si>
  <si>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</si>
  <si>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</si>
  <si>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</si>
  <si>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</si>
  <si>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</si>
  <si>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</si>
  <si>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</si>
  <si>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иных источников финансирования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</si>
  <si>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</si>
  <si>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</si>
  <si>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</si>
  <si>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</si>
  <si>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</si>
  <si>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</si>
  <si>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</si>
  <si>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</si>
  <si>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</si>
  <si>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</si>
  <si>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</si>
  <si>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Форма 1. Перечни инвестиционных проектов и план финансирования капитальных вложений по ним (версия шаблона 1.0)</t>
  </si>
  <si>
    <t>Номер группы инвестиционных проектов</t>
  </si>
  <si>
    <t>Идентификатор инвестиционного проекта</t>
  </si>
  <si>
    <t>Год окончания реализации инвестиционного проекта</t>
  </si>
  <si>
    <t>средств, учитываемых при установлении регулируемых государством цен (тарифов)</t>
  </si>
  <si>
    <t>Наименование инвестиционного проекта (группы инвестиционных проектов)</t>
  </si>
  <si>
    <t>Утвержденный план</t>
  </si>
  <si>
    <t>Факт</t>
  </si>
  <si>
    <t>нд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</si>
  <si>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</si>
  <si>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</si>
  <si>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</si>
  <si>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</si>
  <si>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</si>
  <si>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</si>
  <si>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</si>
  <si>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</si>
  <si>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</si>
  <si>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</si>
  <si>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</si>
  <si>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</si>
  <si>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</si>
  <si>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</si>
  <si>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</si>
  <si>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</si>
  <si>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</si>
  <si>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</si>
  <si>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</si>
  <si>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</si>
  <si>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</si>
  <si>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</si>
  <si>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</si>
  <si>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</si>
  <si>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</si>
  <si>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</si>
  <si>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</si>
  <si>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</si>
  <si>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создание, покупка,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</si>
  <si>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</si>
  <si>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</si>
  <si>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создание, покупка объектов основных средств,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</si>
  <si>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</si>
  <si>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</si>
  <si>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</si>
  <si>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</si>
  <si>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73</t>
  </si>
  <si>
    <t>Ульяновская область</t>
  </si>
  <si>
    <t>73.1</t>
  </si>
  <si>
    <t>73.1.1</t>
  </si>
  <si>
    <t>73.1.2</t>
  </si>
  <si>
    <t>73.2</t>
  </si>
  <si>
    <t>73.2.1</t>
  </si>
  <si>
    <t>73.2.1.1</t>
  </si>
  <si>
    <t>73.2.1.2</t>
  </si>
  <si>
    <t>73.2.2</t>
  </si>
  <si>
    <t>73.2.3</t>
  </si>
  <si>
    <t>73.3</t>
  </si>
  <si>
    <t>73.3.1</t>
  </si>
  <si>
    <t>73.3.1.1</t>
  </si>
  <si>
    <t>73.3.1.2</t>
  </si>
  <si>
    <t>73.3.2</t>
  </si>
  <si>
    <t>73.3.3</t>
  </si>
  <si>
    <t>73.3.4</t>
  </si>
  <si>
    <t>73.4</t>
  </si>
  <si>
    <t>73.4.1</t>
  </si>
  <si>
    <t>73.4.2</t>
  </si>
  <si>
    <t>73.4.3</t>
  </si>
  <si>
    <t>73.4.4</t>
  </si>
  <si>
    <t>73.4.4.1</t>
  </si>
  <si>
    <t>73.4.4.2</t>
  </si>
  <si>
    <t>73.5</t>
  </si>
  <si>
    <t>Г</t>
  </si>
  <si>
    <t>L_3.01_VTIOT</t>
  </si>
  <si>
    <t>L_3.05_ISUEE</t>
  </si>
  <si>
    <t>O_3.08_SOFT</t>
  </si>
  <si>
    <t>Субъект электроэнергетики: Акционерное общество "Ульяновскэнерго"</t>
  </si>
  <si>
    <t>ОГРН: 1027301482526</t>
  </si>
  <si>
    <t>Год раскрытия информации: 2026</t>
  </si>
  <si>
    <t>Утвержденные плановые значения показателей приведены в соответствии с: Распоряжение Министерства жилищно-коммунального хозяйства и строительства Ульяновской области от 05.11.2025 года № 766-од</t>
  </si>
  <si>
    <t>Фактический объем финансирования на 01.01.2025 года, млн рублей 
(с НДС)</t>
  </si>
  <si>
    <t>Финансирование капитальных вложений 2025 года в прогнозных ценах, млн рублей (с НДС)</t>
  </si>
  <si>
    <t>Утвержденный план 2026 года</t>
  </si>
  <si>
    <t>Предложение по корректировке утвержденного плана 2026 года</t>
  </si>
  <si>
    <t>Утвержденный план 2027 года</t>
  </si>
  <si>
    <t>Предложение по корректировке утвержденного плана 2027 года</t>
  </si>
  <si>
    <t>Утвержденный план 2028 года</t>
  </si>
  <si>
    <t>Предложение по корректировке утвержденного плана 2028 года</t>
  </si>
  <si>
    <t>Утвержденный план 2029 года</t>
  </si>
  <si>
    <t>Предложение по корректировке утвержденного плана 2029 года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</si>
  <si>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</si>
  <si>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</si>
  <si>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</si>
  <si>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</si>
  <si>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</si>
  <si>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</si>
  <si>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</si>
  <si>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</si>
  <si>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</si>
  <si>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</si>
  <si>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</si>
  <si>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</si>
  <si>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</si>
  <si>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</si>
  <si>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</si>
  <si>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</si>
  <si>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</si>
  <si>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</si>
  <si>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</si>
  <si>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</si>
  <si>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</si>
  <si>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</si>
  <si>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</si>
  <si>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</si>
  <si>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</si>
  <si>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</si>
  <si>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</si>
  <si>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</si>
  <si>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</si>
  <si>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</si>
  <si>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</si>
  <si>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</si>
  <si>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</si>
  <si>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</si>
  <si>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</si>
  <si>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</si>
  <si>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</si>
  <si>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</si>
  <si>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</si>
  <si>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</si>
  <si>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Утвержденный план 
на 01.01.2026 года</t>
  </si>
  <si>
    <t>Предложение по корректировке утвержденного плана на 01.01.2026 года</t>
  </si>
  <si>
    <t>Создание интеллектуальной системы учета электрической энергии</t>
  </si>
  <si>
    <t/>
  </si>
  <si>
    <t>Приобретение вычислительной и организационной техники</t>
  </si>
  <si>
    <t>Приобретение программного обеспечения для осуществления энергосбытовой деятельности</t>
  </si>
  <si>
    <t>Н</t>
  </si>
  <si>
    <t>Май 2025</t>
  </si>
  <si>
    <t>Корректировка утвержденных плановых значений обусловлена необходимостью актуализации ценовых и количественных параметров мероприятий, входящих в инвестиционный проект, в связи с изменением ряда регуляторных параметров, актуализации стандартизированных тарифных ставок, применяемых для определения платы за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к электрическим сетям территориальных сетевых организаций Ульяновской области, заключением договоров подряда на выполнение работ по дооборудованию интеллектуальной системы учета электроэнергии по результатам проведенных закупочных процедур, учетом изменений в налоговом законодательстве в части повышения ставки НДС до 22%. Корректировка направлена на сохранение общего объема финансирования и освоения капитальных вложений в рамках инвестиционной программы, в том числе с учетом включенных в необходимую валовую выручку АО "Ульяновскэнерго" на 2026 год источников финансирования инвестиционной программы.</t>
  </si>
  <si>
    <t>Корректировка утвержденных плановых значений обусловлена: 1. Необходимостью актуализации ценовых и количественных параметров мероприятий, входящих в инвестиционный проект, в связи с изменением рыночной конъюнктуры; 2. В целях исполнения действующего законодательтсва в области защиты информации и перехода на российские доверенные программно-аппаратные комплексы добавлены мероприятия, направленные на обеспечение исполнения указанных требований; 3. Корректировка объемов финансирования направлена на учет изменений в налоговом законодательстве в части повышения ставки НДС до 22%. Корректировка направлена на сохранение общего объема финансирования и освоения капитальных вложений в рамках инвестиционной программы, в том числе с учетом включенных в необходимую валовую выручку АО "Ульяновскэнерго" на 2026 год источников финансирования инвестиционной программы.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</si>
</sst>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0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4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3" applyNumberFormat="0" applyAlignment="0" applyProtection="0"/>
    <xf numFmtId="0" fontId="12" fillId="20" borderId="14" applyNumberFormat="0" applyAlignment="0" applyProtection="0"/>
    <xf numFmtId="0" fontId="13" fillId="20" borderId="13" applyNumberFormat="0" applyAlignment="0" applyProtection="0"/>
    <xf numFmtId="0" fontId="14" fillId="0" borderId="15" applyNumberFormat="0" applyFill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8" applyNumberFormat="0" applyFill="0" applyAlignment="0" applyProtection="0"/>
    <xf numFmtId="0" fontId="18" fillId="21" borderId="1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20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21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4" borderId="0" applyNumberFormat="0" applyBorder="0" applyAlignment="0" applyProtection="0"/>
    <xf numFmtId="164" fontId="2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12" xfId="0" applyFont="1" applyFill="1" applyBorder="1" applyAlignment="1">
      <alignment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3" fontId="0" fillId="0" borderId="1" xfId="23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/>
    <xf numFmtId="0" fontId="30" fillId="0" borderId="1" xfId="1" applyFont="1" applyFill="1" applyBorder="1" applyAlignment="1">
      <alignment horizontal="left" vertical="center"/>
    </xf>
    <xf numFmtId="49" fontId="30" fillId="0" borderId="1" xfId="1" applyNumberFormat="1" applyFont="1" applyFill="1" applyBorder="1" applyAlignment="1">
      <alignment horizontal="left" vertical="center" indent="2"/>
    </xf>
    <xf numFmtId="49" fontId="6" fillId="0" borderId="1" xfId="1" applyNumberFormat="1" applyFont="1" applyFill="1" applyBorder="1" applyAlignment="1">
      <alignment horizontal="left" vertical="center" indent="2"/>
    </xf>
    <xf numFmtId="0" fontId="30" fillId="0" borderId="1" xfId="1" applyFont="1" applyFill="1" applyBorder="1" applyAlignment="1">
      <alignment horizontal="left" indent="1"/>
    </xf>
    <xf numFmtId="0" fontId="30" fillId="0" borderId="1" xfId="1" applyFont="1" applyFill="1" applyBorder="1" applyAlignment="1">
      <alignment horizontal="left" vertical="center" indent="2"/>
    </xf>
    <xf numFmtId="49" fontId="30" fillId="0" borderId="1" xfId="1" applyNumberFormat="1" applyFont="1" applyFill="1" applyBorder="1" applyAlignment="1">
      <alignment horizontal="left" vertical="center" indent="3"/>
    </xf>
    <xf numFmtId="0" fontId="30" fillId="0" borderId="1" xfId="1" applyFont="1" applyFill="1" applyBorder="1" applyAlignment="1">
      <alignment horizontal="left" vertical="center" indent="3"/>
    </xf>
    <xf numFmtId="0" fontId="30" fillId="0" borderId="1" xfId="1" applyFont="1" applyFill="1" applyBorder="1" applyAlignment="1">
      <alignment horizontal="left" indent="3"/>
    </xf>
    <xf numFmtId="49" fontId="30" fillId="0" borderId="1" xfId="1" applyNumberFormat="1" applyFont="1" applyFill="1" applyBorder="1" applyAlignment="1">
      <alignment horizontal="left" vertical="center" indent="4"/>
    </xf>
    <xf numFmtId="0" fontId="31" fillId="0" borderId="1" xfId="1" applyNumberFormat="1" applyFont="1" applyFill="1" applyBorder="1" applyAlignment="1">
      <alignment horizontal="left" vertical="center" indent="4"/>
    </xf>
    <xf numFmtId="0" fontId="31" fillId="0" borderId="1" xfId="1" applyNumberFormat="1" applyFont="1" applyFill="1" applyBorder="1" applyAlignment="1">
      <alignment horizontal="left" vertical="center" indent="5"/>
    </xf>
    <xf numFmtId="0" fontId="30" fillId="0" borderId="1" xfId="1" applyFont="1" applyFill="1" applyBorder="1" applyAlignment="1">
      <alignment horizontal="left" vertical="center" indent="4"/>
    </xf>
    <xf numFmtId="0" fontId="30" fillId="0" borderId="1" xfId="1" applyFont="1" applyFill="1" applyBorder="1" applyAlignment="1">
      <alignment horizontal="left" vertical="center" indent="5"/>
    </xf>
    <xf numFmtId="0" fontId="31" fillId="0" borderId="1" xfId="1" applyNumberFormat="1" applyFont="1" applyFill="1" applyBorder="1" applyAlignment="1">
      <alignment horizontal="left" vertical="center" indent="6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6" fillId="0" borderId="1" xfId="0" applyNumberFormat="1" applyFont="1" applyFill="1" applyBorder="1" applyAlignment="1">
      <alignment horizontal="center" vertical="center"/>
    </xf>
    <xf numFmtId="17" fontId="0" fillId="0" borderId="1" xfId="0" quotePrefix="1" applyNumberFormat="1" applyFont="1" applyFill="1" applyBorder="1" applyAlignment="1">
      <alignment horizontal="left" vertical="center"/>
    </xf>
    <xf numFmtId="16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2" fillId="0" borderId="9" xfId="0" applyFont="1" applyFill="1" applyBorder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5" fillId="0" borderId="0" xfId="1" applyFont="1" applyAlignment="1">
      <alignment vertical="center"/>
    </xf>
  </cellXfs>
  <cellStyles count="23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2"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92D050"/>
    <pageSetUpPr fitToPage="1"/>
  </sheetPr>
  <dimension ref="A1:CA246"/>
  <sheetViews>
    <sheetView tabSelected="1" topLeftCell="AV1" zoomScale="70" zoomScaleNormal="70" zoomScaleSheetLayoutView="85" workbookViewId="0">
      <selection activeCell="BY141" sqref="BY141"/>
    </sheetView>
  </sheetViews>
  <sheetFormatPr defaultColWidth="9" defaultRowHeight="15.75" x14ac:dyDescent="0.25"/>
  <cols>
    <col min="1" max="1" width="16.25" style="2" customWidth="1"/>
    <col min="2" max="2" width="121" style="2" customWidth="1"/>
    <col min="3" max="3" width="16.75" style="2" customWidth="1"/>
    <col min="4" max="7" width="8" style="2" customWidth="1"/>
    <col min="8" max="12" width="12.5" style="2" customWidth="1"/>
    <col min="13" max="13" width="12.5" style="1" customWidth="1"/>
    <col min="14" max="14" width="18.875" style="1" customWidth="1"/>
    <col min="15" max="15" width="10.125" style="1" customWidth="1"/>
    <col min="16" max="16" width="9.625" style="1" customWidth="1"/>
    <col min="17" max="18" width="11.625" style="1" customWidth="1"/>
    <col min="19" max="19" width="8.75" style="1" customWidth="1"/>
    <col min="20" max="20" width="6" style="1" customWidth="1"/>
    <col min="21" max="21" width="8" style="1" customWidth="1"/>
    <col min="22" max="22" width="10.5" style="1" customWidth="1"/>
    <col min="23" max="23" width="6.75" style="1" customWidth="1"/>
    <col min="24" max="25" width="7" style="1" customWidth="1"/>
    <col min="26" max="26" width="8.625" style="1" customWidth="1"/>
    <col min="27" max="27" width="10.75" style="1" customWidth="1"/>
    <col min="28" max="28" width="4.75" style="1" customWidth="1"/>
    <col min="29" max="29" width="9" style="1" customWidth="1"/>
    <col min="30" max="30" width="6.5" style="1" customWidth="1"/>
    <col min="31" max="31" width="8.375" style="1" customWidth="1"/>
    <col min="32" max="32" width="9.5" style="1" customWidth="1"/>
    <col min="33" max="33" width="6" style="2" customWidth="1"/>
    <col min="34" max="34" width="8.375" style="2" customWidth="1"/>
    <col min="35" max="35" width="5.625" style="2" customWidth="1"/>
    <col min="36" max="36" width="8.625" style="2" customWidth="1"/>
    <col min="37" max="37" width="10.25" style="2" customWidth="1"/>
    <col min="38" max="38" width="6.75" style="2" customWidth="1"/>
    <col min="39" max="39" width="9" style="2" customWidth="1"/>
    <col min="40" max="40" width="6.125" style="2" customWidth="1"/>
    <col min="41" max="41" width="8.875" style="2" customWidth="1"/>
    <col min="42" max="42" width="11.125" style="2" customWidth="1"/>
    <col min="43" max="43" width="7.875" style="2" customWidth="1"/>
    <col min="44" max="45" width="7.25" style="2" customWidth="1"/>
    <col min="46" max="46" width="8.625" style="2" customWidth="1"/>
    <col min="47" max="47" width="9.75" style="2" customWidth="1"/>
    <col min="48" max="50" width="7.25" style="2" customWidth="1"/>
    <col min="51" max="51" width="8.5" style="2" customWidth="1"/>
    <col min="52" max="52" width="10.625" style="2" customWidth="1"/>
    <col min="53" max="54" width="7.25" style="2" customWidth="1"/>
    <col min="55" max="55" width="6.75" style="2" customWidth="1"/>
    <col min="56" max="56" width="9.375" style="2" customWidth="1"/>
    <col min="57" max="57" width="10.375" style="2" customWidth="1"/>
    <col min="58" max="60" width="7.25" style="2" customWidth="1"/>
    <col min="61" max="61" width="8.5" style="2" customWidth="1"/>
    <col min="62" max="62" width="10.625" style="2" customWidth="1"/>
    <col min="63" max="64" width="7.25" style="2" customWidth="1"/>
    <col min="65" max="65" width="6.75" style="2" customWidth="1"/>
    <col min="66" max="66" width="9.375" style="2" customWidth="1"/>
    <col min="67" max="67" width="10.375" style="2" customWidth="1"/>
    <col min="68" max="68" width="7.25" style="2" customWidth="1"/>
    <col min="69" max="78" width="8.625" style="2" customWidth="1"/>
    <col min="79" max="79" width="19.375" style="2" customWidth="1"/>
    <col min="80" max="16384" width="9" style="1"/>
  </cols>
  <sheetData>
    <row r="1" spans="1:79" ht="22.9" customHeight="1" x14ac:dyDescent="0.25">
      <c r="A1" s="54" t="s">
        <v>28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</row>
    <row r="2" spans="1:79" ht="18.75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</row>
    <row r="3" spans="1:79" ht="18.75" x14ac:dyDescent="0.25">
      <c r="A3" s="56" t="s">
        <v>103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</row>
    <row r="4" spans="1:79" ht="18.75" x14ac:dyDescent="0.3">
      <c r="A4" s="48" t="s">
        <v>104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</row>
    <row r="5" spans="1:79" ht="18.75" x14ac:dyDescent="0.3">
      <c r="A5" s="48" t="s">
        <v>105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</row>
    <row r="6" spans="1:79" ht="18.75" x14ac:dyDescent="0.3">
      <c r="A6" s="48" t="s">
        <v>106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</row>
    <row r="7" spans="1:79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</row>
    <row r="8" spans="1:79" ht="63.75" customHeight="1" x14ac:dyDescent="0.25">
      <c r="A8" s="43" t="s">
        <v>29</v>
      </c>
      <c r="B8" s="43" t="s">
        <v>33</v>
      </c>
      <c r="C8" s="43" t="s">
        <v>30</v>
      </c>
      <c r="D8" s="50" t="s">
        <v>0</v>
      </c>
      <c r="E8" s="50" t="s">
        <v>1</v>
      </c>
      <c r="F8" s="43" t="s">
        <v>31</v>
      </c>
      <c r="G8" s="36"/>
      <c r="H8" s="36" t="s">
        <v>2</v>
      </c>
      <c r="I8" s="36"/>
      <c r="J8" s="36"/>
      <c r="K8" s="36"/>
      <c r="L8" s="36"/>
      <c r="M8" s="36"/>
      <c r="N8" s="51" t="s">
        <v>107</v>
      </c>
      <c r="O8" s="36" t="s">
        <v>3</v>
      </c>
      <c r="P8" s="36"/>
      <c r="Q8" s="52" t="s">
        <v>4</v>
      </c>
      <c r="R8" s="53"/>
      <c r="S8" s="36" t="s">
        <v>108</v>
      </c>
      <c r="T8" s="36"/>
      <c r="U8" s="36"/>
      <c r="V8" s="36"/>
      <c r="W8" s="36"/>
      <c r="X8" s="36"/>
      <c r="Y8" s="36"/>
      <c r="Z8" s="36"/>
      <c r="AA8" s="36"/>
      <c r="AB8" s="36"/>
      <c r="AC8" s="36" t="s">
        <v>5</v>
      </c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7" t="s">
        <v>6</v>
      </c>
    </row>
    <row r="9" spans="1:79" ht="85.5" customHeight="1" x14ac:dyDescent="0.25">
      <c r="A9" s="36"/>
      <c r="B9" s="36"/>
      <c r="C9" s="36"/>
      <c r="D9" s="50"/>
      <c r="E9" s="50"/>
      <c r="F9" s="36"/>
      <c r="G9" s="36"/>
      <c r="H9" s="40" t="s">
        <v>34</v>
      </c>
      <c r="I9" s="41"/>
      <c r="J9" s="42"/>
      <c r="K9" s="45" t="s">
        <v>7</v>
      </c>
      <c r="L9" s="46"/>
      <c r="M9" s="47"/>
      <c r="N9" s="38"/>
      <c r="O9" s="36"/>
      <c r="P9" s="36"/>
      <c r="Q9" s="46"/>
      <c r="R9" s="47"/>
      <c r="S9" s="43" t="s">
        <v>34</v>
      </c>
      <c r="T9" s="36"/>
      <c r="U9" s="36"/>
      <c r="V9" s="36"/>
      <c r="W9" s="36"/>
      <c r="X9" s="43" t="s">
        <v>35</v>
      </c>
      <c r="Y9" s="36"/>
      <c r="Z9" s="36"/>
      <c r="AA9" s="36"/>
      <c r="AB9" s="36"/>
      <c r="AC9" s="40" t="s">
        <v>109</v>
      </c>
      <c r="AD9" s="41" t="s">
        <v>109</v>
      </c>
      <c r="AE9" s="41" t="s">
        <v>109</v>
      </c>
      <c r="AF9" s="41" t="s">
        <v>109</v>
      </c>
      <c r="AG9" s="42" t="s">
        <v>109</v>
      </c>
      <c r="AH9" s="40" t="s">
        <v>110</v>
      </c>
      <c r="AI9" s="41" t="s">
        <v>110</v>
      </c>
      <c r="AJ9" s="41" t="s">
        <v>110</v>
      </c>
      <c r="AK9" s="41" t="s">
        <v>110</v>
      </c>
      <c r="AL9" s="42" t="s">
        <v>110</v>
      </c>
      <c r="AM9" s="40" t="s">
        <v>111</v>
      </c>
      <c r="AN9" s="41" t="s">
        <v>111</v>
      </c>
      <c r="AO9" s="41" t="s">
        <v>111</v>
      </c>
      <c r="AP9" s="41" t="s">
        <v>111</v>
      </c>
      <c r="AQ9" s="42" t="s">
        <v>111</v>
      </c>
      <c r="AR9" s="40" t="s">
        <v>112</v>
      </c>
      <c r="AS9" s="41" t="s">
        <v>112</v>
      </c>
      <c r="AT9" s="41" t="s">
        <v>112</v>
      </c>
      <c r="AU9" s="41" t="s">
        <v>112</v>
      </c>
      <c r="AV9" s="42" t="s">
        <v>112</v>
      </c>
      <c r="AW9" s="40" t="s">
        <v>113</v>
      </c>
      <c r="AX9" s="41" t="s">
        <v>113</v>
      </c>
      <c r="AY9" s="41" t="s">
        <v>113</v>
      </c>
      <c r="AZ9" s="41" t="s">
        <v>113</v>
      </c>
      <c r="BA9" s="42" t="s">
        <v>113</v>
      </c>
      <c r="BB9" s="40" t="s">
        <v>114</v>
      </c>
      <c r="BC9" s="41" t="s">
        <v>114</v>
      </c>
      <c r="BD9" s="41" t="s">
        <v>114</v>
      </c>
      <c r="BE9" s="41" t="s">
        <v>114</v>
      </c>
      <c r="BF9" s="42" t="s">
        <v>114</v>
      </c>
      <c r="BG9" s="40" t="s">
        <v>115</v>
      </c>
      <c r="BH9" s="41" t="s">
        <v>115</v>
      </c>
      <c r="BI9" s="41" t="s">
        <v>115</v>
      </c>
      <c r="BJ9" s="41" t="s">
        <v>115</v>
      </c>
      <c r="BK9" s="42" t="s">
        <v>115</v>
      </c>
      <c r="BL9" s="40" t="s">
        <v>116</v>
      </c>
      <c r="BM9" s="41" t="s">
        <v>116</v>
      </c>
      <c r="BN9" s="41" t="s">
        <v>116</v>
      </c>
      <c r="BO9" s="41" t="s">
        <v>116</v>
      </c>
      <c r="BP9" s="42" t="s">
        <v>116</v>
      </c>
      <c r="BQ9" s="44" t="s">
        <v>8</v>
      </c>
      <c r="BR9" s="41"/>
      <c r="BS9" s="41"/>
      <c r="BT9" s="41"/>
      <c r="BU9" s="42"/>
      <c r="BV9" s="44" t="s">
        <v>9</v>
      </c>
      <c r="BW9" s="41"/>
      <c r="BX9" s="41"/>
      <c r="BY9" s="41"/>
      <c r="BZ9" s="42"/>
      <c r="CA9" s="38"/>
    </row>
    <row r="10" spans="1:79" ht="234" customHeight="1" x14ac:dyDescent="0.25">
      <c r="A10" s="36"/>
      <c r="B10" s="36"/>
      <c r="C10" s="36"/>
      <c r="D10" s="50"/>
      <c r="E10" s="50"/>
      <c r="F10" s="32" t="s">
        <v>34</v>
      </c>
      <c r="G10" s="3" t="s">
        <v>7</v>
      </c>
      <c r="H10" s="9" t="s">
        <v>10</v>
      </c>
      <c r="I10" s="9" t="s">
        <v>11</v>
      </c>
      <c r="J10" s="9" t="s">
        <v>12</v>
      </c>
      <c r="K10" s="9" t="s">
        <v>10</v>
      </c>
      <c r="L10" s="9" t="s">
        <v>11</v>
      </c>
      <c r="M10" s="9" t="s">
        <v>12</v>
      </c>
      <c r="N10" s="39"/>
      <c r="O10" s="4" t="s">
        <v>34</v>
      </c>
      <c r="P10" s="4" t="s">
        <v>7</v>
      </c>
      <c r="Q10" s="6" t="s">
        <v>157</v>
      </c>
      <c r="R10" s="9" t="s">
        <v>158</v>
      </c>
      <c r="S10" s="9" t="s">
        <v>13</v>
      </c>
      <c r="T10" s="9" t="s">
        <v>14</v>
      </c>
      <c r="U10" s="9" t="s">
        <v>15</v>
      </c>
      <c r="V10" s="7" t="s">
        <v>32</v>
      </c>
      <c r="W10" s="4" t="s">
        <v>16</v>
      </c>
      <c r="X10" s="9" t="s">
        <v>13</v>
      </c>
      <c r="Y10" s="9" t="s">
        <v>14</v>
      </c>
      <c r="Z10" s="9" t="s">
        <v>15</v>
      </c>
      <c r="AA10" s="7" t="s">
        <v>32</v>
      </c>
      <c r="AB10" s="4" t="s">
        <v>16</v>
      </c>
      <c r="AC10" s="9" t="s">
        <v>13</v>
      </c>
      <c r="AD10" s="9" t="s">
        <v>14</v>
      </c>
      <c r="AE10" s="9" t="s">
        <v>15</v>
      </c>
      <c r="AF10" s="7" t="s">
        <v>32</v>
      </c>
      <c r="AG10" s="4" t="s">
        <v>16</v>
      </c>
      <c r="AH10" s="9" t="s">
        <v>13</v>
      </c>
      <c r="AI10" s="9" t="s">
        <v>14</v>
      </c>
      <c r="AJ10" s="9" t="s">
        <v>15</v>
      </c>
      <c r="AK10" s="7" t="s">
        <v>32</v>
      </c>
      <c r="AL10" s="4" t="s">
        <v>16</v>
      </c>
      <c r="AM10" s="10" t="s">
        <v>13</v>
      </c>
      <c r="AN10" s="10" t="s">
        <v>14</v>
      </c>
      <c r="AO10" s="10" t="s">
        <v>15</v>
      </c>
      <c r="AP10" s="7" t="s">
        <v>32</v>
      </c>
      <c r="AQ10" s="4" t="s">
        <v>16</v>
      </c>
      <c r="AR10" s="10" t="s">
        <v>13</v>
      </c>
      <c r="AS10" s="10" t="s">
        <v>14</v>
      </c>
      <c r="AT10" s="10" t="s">
        <v>15</v>
      </c>
      <c r="AU10" s="7" t="s">
        <v>32</v>
      </c>
      <c r="AV10" s="4" t="s">
        <v>16</v>
      </c>
      <c r="AW10" s="10" t="s">
        <v>13</v>
      </c>
      <c r="AX10" s="10" t="s">
        <v>14</v>
      </c>
      <c r="AY10" s="10" t="s">
        <v>15</v>
      </c>
      <c r="AZ10" s="7" t="s">
        <v>32</v>
      </c>
      <c r="BA10" s="4" t="s">
        <v>16</v>
      </c>
      <c r="BB10" s="10" t="s">
        <v>13</v>
      </c>
      <c r="BC10" s="10" t="s">
        <v>14</v>
      </c>
      <c r="BD10" s="10" t="s">
        <v>15</v>
      </c>
      <c r="BE10" s="7" t="s">
        <v>32</v>
      </c>
      <c r="BF10" s="4" t="s">
        <v>16</v>
      </c>
      <c r="BG10" s="10" t="s">
        <v>13</v>
      </c>
      <c r="BH10" s="10" t="s">
        <v>14</v>
      </c>
      <c r="BI10" s="10" t="s">
        <v>15</v>
      </c>
      <c r="BJ10" s="7" t="s">
        <v>32</v>
      </c>
      <c r="BK10" s="4" t="s">
        <v>16</v>
      </c>
      <c r="BL10" s="10" t="s">
        <v>13</v>
      </c>
      <c r="BM10" s="10" t="s">
        <v>14</v>
      </c>
      <c r="BN10" s="10" t="s">
        <v>15</v>
      </c>
      <c r="BO10" s="7" t="s">
        <v>32</v>
      </c>
      <c r="BP10" s="4" t="s">
        <v>16</v>
      </c>
      <c r="BQ10" s="9" t="s">
        <v>13</v>
      </c>
      <c r="BR10" s="9" t="s">
        <v>14</v>
      </c>
      <c r="BS10" s="9" t="s">
        <v>15</v>
      </c>
      <c r="BT10" s="7" t="s">
        <v>32</v>
      </c>
      <c r="BU10" s="4" t="s">
        <v>16</v>
      </c>
      <c r="BV10" s="9" t="s">
        <v>13</v>
      </c>
      <c r="BW10" s="9" t="s">
        <v>14</v>
      </c>
      <c r="BX10" s="9" t="s">
        <v>15</v>
      </c>
      <c r="BY10" s="7" t="s">
        <v>32</v>
      </c>
      <c r="BZ10" s="4" t="s">
        <v>16</v>
      </c>
      <c r="CA10" s="39"/>
    </row>
    <row r="11" spans="1:79" s="15" customFormat="1" ht="19.5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>
        <v>14</v>
      </c>
      <c r="O11" s="8">
        <v>15</v>
      </c>
      <c r="P11" s="8">
        <v>16</v>
      </c>
      <c r="Q11" s="5">
        <v>17</v>
      </c>
      <c r="R11" s="5">
        <v>18</v>
      </c>
      <c r="S11" s="5">
        <v>19</v>
      </c>
      <c r="T11" s="5">
        <v>20</v>
      </c>
      <c r="U11" s="5">
        <v>21</v>
      </c>
      <c r="V11" s="5">
        <v>22</v>
      </c>
      <c r="W11" s="5">
        <v>23</v>
      </c>
      <c r="X11" s="5">
        <v>24</v>
      </c>
      <c r="Y11" s="5">
        <v>25</v>
      </c>
      <c r="Z11" s="5">
        <v>26</v>
      </c>
      <c r="AA11" s="5">
        <v>27</v>
      </c>
      <c r="AB11" s="5">
        <v>28</v>
      </c>
      <c r="AC11" s="11" t="s">
        <v>117</v>
      </c>
      <c r="AD11" s="11" t="s">
        <v>118</v>
      </c>
      <c r="AE11" s="11" t="s">
        <v>119</v>
      </c>
      <c r="AF11" s="11" t="s">
        <v>120</v>
      </c>
      <c r="AG11" s="11" t="s">
        <v>121</v>
      </c>
      <c r="AH11" s="11" t="s">
        <v>122</v>
      </c>
      <c r="AI11" s="11" t="s">
        <v>123</v>
      </c>
      <c r="AJ11" s="11" t="s">
        <v>124</v>
      </c>
      <c r="AK11" s="11" t="s">
        <v>125</v>
      </c>
      <c r="AL11" s="11" t="s">
        <v>126</v>
      </c>
      <c r="AM11" s="11" t="s">
        <v>127</v>
      </c>
      <c r="AN11" s="11" t="s">
        <v>128</v>
      </c>
      <c r="AO11" s="11" t="s">
        <v>129</v>
      </c>
      <c r="AP11" s="11" t="s">
        <v>130</v>
      </c>
      <c r="AQ11" s="11" t="s">
        <v>131</v>
      </c>
      <c r="AR11" s="11" t="s">
        <v>132</v>
      </c>
      <c r="AS11" s="11" t="s">
        <v>133</v>
      </c>
      <c r="AT11" s="11" t="s">
        <v>134</v>
      </c>
      <c r="AU11" s="11" t="s">
        <v>135</v>
      </c>
      <c r="AV11" s="11" t="s">
        <v>136</v>
      </c>
      <c r="AW11" s="11" t="s">
        <v>137</v>
      </c>
      <c r="AX11" s="11" t="s">
        <v>138</v>
      </c>
      <c r="AY11" s="11" t="s">
        <v>139</v>
      </c>
      <c r="AZ11" s="11" t="s">
        <v>140</v>
      </c>
      <c r="BA11" s="11" t="s">
        <v>141</v>
      </c>
      <c r="BB11" s="11" t="s">
        <v>142</v>
      </c>
      <c r="BC11" s="11" t="s">
        <v>143</v>
      </c>
      <c r="BD11" s="11" t="s">
        <v>144</v>
      </c>
      <c r="BE11" s="11" t="s">
        <v>145</v>
      </c>
      <c r="BF11" s="11" t="s">
        <v>146</v>
      </c>
      <c r="BG11" s="11" t="s">
        <v>147</v>
      </c>
      <c r="BH11" s="11" t="s">
        <v>148</v>
      </c>
      <c r="BI11" s="11" t="s">
        <v>149</v>
      </c>
      <c r="BJ11" s="11" t="s">
        <v>150</v>
      </c>
      <c r="BK11" s="11" t="s">
        <v>151</v>
      </c>
      <c r="BL11" s="11" t="s">
        <v>152</v>
      </c>
      <c r="BM11" s="11" t="s">
        <v>153</v>
      </c>
      <c r="BN11" s="11" t="s">
        <v>154</v>
      </c>
      <c r="BO11" s="11" t="s">
        <v>155</v>
      </c>
      <c r="BP11" s="11" t="s">
        <v>156</v>
      </c>
      <c r="BQ11" s="5" t="s">
        <v>17</v>
      </c>
      <c r="BR11" s="5" t="s">
        <v>18</v>
      </c>
      <c r="BS11" s="5" t="s">
        <v>19</v>
      </c>
      <c r="BT11" s="5" t="s">
        <v>20</v>
      </c>
      <c r="BU11" s="5" t="s">
        <v>21</v>
      </c>
      <c r="BV11" s="5" t="s">
        <v>22</v>
      </c>
      <c r="BW11" s="5" t="s">
        <v>23</v>
      </c>
      <c r="BX11" s="5" t="s">
        <v>24</v>
      </c>
      <c r="BY11" s="5" t="s">
        <v>25</v>
      </c>
      <c r="BZ11" s="5" t="s">
        <v>26</v>
      </c>
      <c r="CA11" s="5" t="s">
        <v>27</v>
      </c>
    </row>
    <row r="12" spans="1:79" s="16" customFormat="1" ht="31.9" customHeight="1" x14ac:dyDescent="0.25">
      <c r="A12" s="18" t="s">
        <v>37</v>
      </c>
      <c r="B12" s="17" t="s">
        <v>38</v>
      </c>
      <c r="C12" s="5" t="s">
        <v>99</v>
      </c>
      <c r="D12" s="11" t="str">
        <f>IF(D$11="","","нд")</f>
        <v>нд</v>
      </c>
      <c r="E12" s="11" t="str">
        <f>IF(E$11="","","нд")</f>
        <v>нд</v>
      </c>
      <c r="F12" s="11" t="str">
        <f>IF(F$11="","","нд")</f>
        <v>нд</v>
      </c>
      <c r="G12" s="11" t="str">
        <f>IF(G$11="","","нд")</f>
        <v>нд</v>
      </c>
      <c r="H12" s="11" t="str">
        <f>IF(H$11="","","нд")</f>
        <v>нд</v>
      </c>
      <c r="I12" s="12">
        <f>IF(I$11="","",IF(COUNTIF(I13:I17,"нд")=COUNTA(I13:I17),"нд",SUM(I13:I17)))</f>
        <v>2579.5117362972696</v>
      </c>
      <c r="J12" s="11" t="str">
        <f>IF(J$11="","","нд")</f>
        <v>нд</v>
      </c>
      <c r="K12" s="11" t="str">
        <f>IF(K$11="","","нд")</f>
        <v>нд</v>
      </c>
      <c r="L12" s="12">
        <f>IF(L$11="","",IF(COUNTIF(L13:L17,"нд")=COUNTA(L13:L17),"нд",SUM(L13:L17)))</f>
        <v>2412.6583228400282</v>
      </c>
      <c r="M12" s="11" t="str">
        <f>IF(M$11="","","нд")</f>
        <v>нд</v>
      </c>
      <c r="N12" s="12">
        <f t="shared" ref="N12:R12" si="0">IF(N$11="","",IF(COUNTIF(N13:N17,"нд")=COUNTA(N13:N17),"нд",SUM(N13:N17)))</f>
        <v>436.10828043000004</v>
      </c>
      <c r="O12" s="12">
        <f t="shared" si="0"/>
        <v>2580.8427982492813</v>
      </c>
      <c r="P12" s="12">
        <f t="shared" si="0"/>
        <v>2593.4294298058658</v>
      </c>
      <c r="Q12" s="12">
        <f t="shared" si="0"/>
        <v>1905.4318009172819</v>
      </c>
      <c r="R12" s="12">
        <f t="shared" si="0"/>
        <v>1953.5632152258656</v>
      </c>
      <c r="S12" s="12">
        <f t="shared" ref="S12" si="1">IF(S$11="","",IF(COUNTIF(S13:S17,"нд")=COUNTA(S13:S17),"нд",SUM(S13:S17)))</f>
        <v>241.16066970400004</v>
      </c>
      <c r="T12" s="12">
        <f t="shared" ref="T12" si="2">IF(T$11="","",IF(COUNTIF(T13:T17,"нд")=COUNTA(T13:T17),"нд",SUM(T13:T17)))</f>
        <v>0</v>
      </c>
      <c r="U12" s="12">
        <f t="shared" ref="U12" si="3">IF(U$11="","",IF(COUNTIF(U13:U17,"нд")=COUNTA(U13:U17),"нд",SUM(U13:U17)))</f>
        <v>0</v>
      </c>
      <c r="V12" s="12">
        <f t="shared" ref="V12" si="4">IF(V$11="","",IF(COUNTIF(V13:V17,"нд")=COUNTA(V13:V17),"нд",SUM(V13:V17)))</f>
        <v>241.16066970400004</v>
      </c>
      <c r="W12" s="12">
        <f t="shared" ref="W12" si="5">IF(W$11="","",IF(COUNTIF(W13:W17,"нд")=COUNTA(W13:W17),"нд",SUM(W13:W17)))</f>
        <v>0</v>
      </c>
      <c r="X12" s="12">
        <f t="shared" ref="X12" si="6">IF(X$11="","",IF(COUNTIF(X13:X17,"нд")=COUNTA(X13:X17),"нд",SUM(X13:X17)))</f>
        <v>203.75793415000001</v>
      </c>
      <c r="Y12" s="12">
        <f t="shared" ref="Y12" si="7">IF(Y$11="","",IF(COUNTIF(Y13:Y17,"нд")=COUNTA(Y13:Y17),"нд",SUM(Y13:Y17)))</f>
        <v>0</v>
      </c>
      <c r="Z12" s="12">
        <f t="shared" ref="Z12" si="8">IF(Z$11="","",IF(COUNTIF(Z13:Z17,"нд")=COUNTA(Z13:Z17),"нд",SUM(Z13:Z17)))</f>
        <v>0</v>
      </c>
      <c r="AA12" s="12">
        <f t="shared" ref="AA12" si="9">IF(AA$11="","",IF(COUNTIF(AA13:AA17,"нд")=COUNTA(AA13:AA17),"нд",SUM(AA13:AA17)))</f>
        <v>203.75793415000001</v>
      </c>
      <c r="AB12" s="12">
        <f t="shared" ref="AB12" si="10">IF(AB$11="","",IF(COUNTIF(AB13:AB17,"нд")=COUNTA(AB13:AB17),"нд",SUM(AB13:AB17)))</f>
        <v>0</v>
      </c>
      <c r="AC12" s="12">
        <f t="shared" ref="AC12" si="11">IF(AC$11="","",IF(COUNTIF(AC13:AC17,"нд")=COUNTA(AC13:AC17),"нд",SUM(AC13:AC17)))</f>
        <v>327.27087319221994</v>
      </c>
      <c r="AD12" s="12">
        <f t="shared" ref="AD12" si="12">IF(AD$11="","",IF(COUNTIF(AD13:AD17,"нд")=COUNTA(AD13:AD17),"нд",SUM(AD13:AD17)))</f>
        <v>0</v>
      </c>
      <c r="AE12" s="12">
        <f t="shared" ref="AE12" si="13">IF(AE$11="","",IF(COUNTIF(AE13:AE17,"нд")=COUNTA(AE13:AE17),"нд",SUM(AE13:AE17)))</f>
        <v>0</v>
      </c>
      <c r="AF12" s="12">
        <f t="shared" ref="AF12" si="14">IF(AF$11="","",IF(COUNTIF(AF13:AF17,"нд")=COUNTA(AF13:AF17),"нд",SUM(AF13:AF17)))</f>
        <v>327.27087319221994</v>
      </c>
      <c r="AG12" s="12">
        <f t="shared" ref="AG12" si="15">IF(AG$11="","",IF(COUNTIF(AG13:AG17,"нд")=COUNTA(AG13:AG17),"нд",SUM(AG13:AG17)))</f>
        <v>0</v>
      </c>
      <c r="AH12" s="12">
        <f t="shared" ref="AH12" si="16">IF(AH$11="","",IF(COUNTIF(AH13:AH17,"нд")=COUNTA(AH13:AH17),"нд",SUM(AH13:AH17)))</f>
        <v>333.17902514750006</v>
      </c>
      <c r="AI12" s="12">
        <f t="shared" ref="AI12" si="17">IF(AI$11="","",IF(COUNTIF(AI13:AI17,"нд")=COUNTA(AI13:AI17),"нд",SUM(AI13:AI17)))</f>
        <v>0</v>
      </c>
      <c r="AJ12" s="12">
        <f t="shared" ref="AJ12" si="18">IF(AJ$11="","",IF(COUNTIF(AJ13:AJ17,"нд")=COUNTA(AJ13:AJ17),"нд",SUM(AJ13:AJ17)))</f>
        <v>0</v>
      </c>
      <c r="AK12" s="12">
        <f t="shared" ref="AK12" si="19">IF(AK$11="","",IF(COUNTIF(AK13:AK17,"нд")=COUNTA(AK13:AK17),"нд",SUM(AK13:AK17)))</f>
        <v>333.17902514750006</v>
      </c>
      <c r="AL12" s="12">
        <f t="shared" ref="AL12" si="20">IF(AL$11="","",IF(COUNTIF(AL13:AL17,"нд")=COUNTA(AL13:AL17),"нд",SUM(AL13:AL17)))</f>
        <v>0</v>
      </c>
      <c r="AM12" s="12">
        <f t="shared" ref="AM12" si="21">IF(AM$11="","",IF(COUNTIF(AM13:AM17,"нд")=COUNTA(AM13:AM17),"нд",SUM(AM13:AM17)))</f>
        <v>451.5374905710737</v>
      </c>
      <c r="AN12" s="12">
        <f t="shared" ref="AN12" si="22">IF(AN$11="","",IF(COUNTIF(AN13:AN17,"нд")=COUNTA(AN13:AN17),"нд",SUM(AN13:AN17)))</f>
        <v>0</v>
      </c>
      <c r="AO12" s="12">
        <f t="shared" ref="AO12" si="23">IF(AO$11="","",IF(COUNTIF(AO13:AO17,"нд")=COUNTA(AO13:AO17),"нд",SUM(AO13:AO17)))</f>
        <v>0</v>
      </c>
      <c r="AP12" s="12">
        <f t="shared" ref="AP12" si="24">IF(AP$11="","",IF(COUNTIF(AP13:AP17,"нд")=COUNTA(AP13:AP17),"нд",SUM(AP13:AP17)))</f>
        <v>451.5374905710737</v>
      </c>
      <c r="AQ12" s="12">
        <f t="shared" ref="AQ12" si="25">IF(AQ$11="","",IF(COUNTIF(AQ13:AQ17,"нд")=COUNTA(AQ13:AQ17),"нд",SUM(AQ13:AQ17)))</f>
        <v>0</v>
      </c>
      <c r="AR12" s="12">
        <f t="shared" ref="AR12" si="26">IF(AR$11="","",IF(COUNTIF(AR13:AR17,"нд")=COUNTA(AR13:AR17),"нд",SUM(AR13:AR17)))</f>
        <v>461.34814176659995</v>
      </c>
      <c r="AS12" s="12">
        <f t="shared" ref="AS12" si="27">IF(AS$11="","",IF(COUNTIF(AS13:AS17,"нд")=COUNTA(AS13:AS17),"нд",SUM(AS13:AS17)))</f>
        <v>0</v>
      </c>
      <c r="AT12" s="12">
        <f t="shared" ref="AT12" si="28">IF(AT$11="","",IF(COUNTIF(AT13:AT17,"нд")=COUNTA(AT13:AT17),"нд",SUM(AT13:AT17)))</f>
        <v>0</v>
      </c>
      <c r="AU12" s="12">
        <f t="shared" ref="AU12" si="29">IF(AU$11="","",IF(COUNTIF(AU13:AU17,"нд")=COUNTA(AU13:AU17),"нд",SUM(AU13:AU17)))</f>
        <v>461.34814176659995</v>
      </c>
      <c r="AV12" s="12">
        <f t="shared" ref="AV12" si="30">IF(AV$11="","",IF(COUNTIF(AV13:AV17,"нд")=COUNTA(AV13:AV17),"нд",SUM(AV13:AV17)))</f>
        <v>0</v>
      </c>
      <c r="AW12" s="12">
        <f t="shared" ref="AW12" si="31">IF(AW$11="","",IF(COUNTIF(AW13:AW17,"нд")=COUNTA(AW13:AW17),"нд",SUM(AW13:AW17)))</f>
        <v>584.35505730034561</v>
      </c>
      <c r="AX12" s="12">
        <f t="shared" ref="AX12" si="32">IF(AX$11="","",IF(COUNTIF(AX13:AX17,"нд")=COUNTA(AX13:AX17),"нд",SUM(AX13:AX17)))</f>
        <v>0</v>
      </c>
      <c r="AY12" s="12">
        <f t="shared" ref="AY12" si="33">IF(AY$11="","",IF(COUNTIF(AY13:AY17,"нд")=COUNTA(AY13:AY17),"нд",SUM(AY13:AY17)))</f>
        <v>0</v>
      </c>
      <c r="AZ12" s="12">
        <f t="shared" ref="AZ12" si="34">IF(AZ$11="","",IF(COUNTIF(AZ13:AZ17,"нд")=COUNTA(AZ13:AZ17),"нд",SUM(AZ13:AZ17)))</f>
        <v>584.35505730034561</v>
      </c>
      <c r="BA12" s="12">
        <f t="shared" ref="BA12" si="35">IF(BA$11="","",IF(COUNTIF(BA13:BA17,"нд")=COUNTA(BA13:BA17),"нд",SUM(BA13:BA17)))</f>
        <v>0</v>
      </c>
      <c r="BB12" s="12">
        <f t="shared" ref="BB12" si="36">IF(BB$11="","",IF(COUNTIF(BB13:BB17,"нд")=COUNTA(BB13:BB17),"нд",SUM(BB13:BB17)))</f>
        <v>600.40958012420003</v>
      </c>
      <c r="BC12" s="12">
        <f t="shared" ref="BC12" si="37">IF(BC$11="","",IF(COUNTIF(BC13:BC17,"нд")=COUNTA(BC13:BC17),"нд",SUM(BC13:BC17)))</f>
        <v>0</v>
      </c>
      <c r="BD12" s="12">
        <f t="shared" ref="BD12" si="38">IF(BD$11="","",IF(COUNTIF(BD13:BD17,"нд")=COUNTA(BD13:BD17),"нд",SUM(BD13:BD17)))</f>
        <v>0</v>
      </c>
      <c r="BE12" s="12">
        <f t="shared" ref="BE12" si="39">IF(BE$11="","",IF(COUNTIF(BE13:BE17,"нд")=COUNTA(BE13:BE17),"нд",SUM(BE13:BE17)))</f>
        <v>600.40958012420003</v>
      </c>
      <c r="BF12" s="12">
        <f t="shared" ref="BF12" si="40">IF(BF$11="","",IF(COUNTIF(BF13:BF17,"нд")=COUNTA(BF13:BF17),"нд",SUM(BF13:BF17)))</f>
        <v>0</v>
      </c>
      <c r="BG12" s="12">
        <f t="shared" ref="BG12" si="41">IF(BG$11="","",IF(COUNTIF(BG13:BG17,"нд")=COUNTA(BG13:BG17),"нд",SUM(BG13:BG17)))</f>
        <v>542.2683798536425</v>
      </c>
      <c r="BH12" s="12">
        <f t="shared" ref="BH12" si="42">IF(BH$11="","",IF(COUNTIF(BH13:BH17,"нд")=COUNTA(BH13:BH17),"нд",SUM(BH13:BH17)))</f>
        <v>0</v>
      </c>
      <c r="BI12" s="12">
        <f t="shared" ref="BI12" si="43">IF(BI$11="","",IF(COUNTIF(BI13:BI17,"нд")=COUNTA(BI13:BI17),"нд",SUM(BI13:BI17)))</f>
        <v>0</v>
      </c>
      <c r="BJ12" s="12">
        <f t="shared" ref="BJ12" si="44">IF(BJ$11="","",IF(COUNTIF(BJ13:BJ17,"нд")=COUNTA(BJ13:BJ17),"нд",SUM(BJ13:BJ17)))</f>
        <v>542.2683798536425</v>
      </c>
      <c r="BK12" s="12">
        <f t="shared" ref="BK12" si="45">IF(BK$11="","",IF(COUNTIF(BK13:BK17,"нд")=COUNTA(BK13:BK17),"нд",SUM(BK13:BK17)))</f>
        <v>0</v>
      </c>
      <c r="BL12" s="12">
        <f t="shared" ref="BL12" si="46">IF(BL$11="","",IF(COUNTIF(BL13:BL17,"нд")=COUNTA(BL13:BL17),"нд",SUM(BL13:BL17)))</f>
        <v>558.62646818756571</v>
      </c>
      <c r="BM12" s="12">
        <f t="shared" ref="BM12" si="47">IF(BM$11="","",IF(COUNTIF(BM13:BM17,"нд")=COUNTA(BM13:BM17),"нд",SUM(BM13:BM17)))</f>
        <v>0</v>
      </c>
      <c r="BN12" s="12">
        <f t="shared" ref="BN12" si="48">IF(BN$11="","",IF(COUNTIF(BN13:BN17,"нд")=COUNTA(BN13:BN17),"нд",SUM(BN13:BN17)))</f>
        <v>0</v>
      </c>
      <c r="BO12" s="12">
        <f t="shared" ref="BO12" si="49">IF(BO$11="","",IF(COUNTIF(BO13:BO17,"нд")=COUNTA(BO13:BO17),"нд",SUM(BO13:BO17)))</f>
        <v>558.62646818756571</v>
      </c>
      <c r="BP12" s="12">
        <f t="shared" ref="BP12" si="50">IF(BP$11="","",IF(COUNTIF(BP13:BP17,"нд")=COUNTA(BP13:BP17),"нд",SUM(BP13:BP17)))</f>
        <v>0</v>
      </c>
      <c r="BQ12" s="12">
        <f t="shared" ref="BQ12" si="51">IF(BQ$11="","",IF(COUNTIF(BQ13:BQ17,"нд")=COUNTA(BQ13:BQ17),"нд",SUM(BQ13:BQ17)))</f>
        <v>1905.4318009172819</v>
      </c>
      <c r="BR12" s="12">
        <f t="shared" ref="BR12" si="52">IF(BR$11="","",IF(COUNTIF(BR13:BR17,"нд")=COUNTA(BR13:BR17),"нд",SUM(BR13:BR17)))</f>
        <v>0</v>
      </c>
      <c r="BS12" s="12">
        <f t="shared" ref="BS12" si="53">IF(BS$11="","",IF(COUNTIF(BS13:BS17,"нд")=COUNTA(BS13:BS17),"нд",SUM(BS13:BS17)))</f>
        <v>0</v>
      </c>
      <c r="BT12" s="12">
        <f t="shared" ref="BT12" si="54">IF(BT$11="","",IF(COUNTIF(BT13:BT17,"нд")=COUNTA(BT13:BT17),"нд",SUM(BT13:BT17)))</f>
        <v>1905.4318009172819</v>
      </c>
      <c r="BU12" s="12">
        <f t="shared" ref="BU12" si="55">IF(BU$11="","",IF(COUNTIF(BU13:BU17,"нд")=COUNTA(BU13:BU17),"нд",SUM(BU13:BU17)))</f>
        <v>0</v>
      </c>
      <c r="BV12" s="12">
        <f t="shared" ref="BV12" si="56">IF(BV$11="","",IF(COUNTIF(BV13:BV17,"нд")=COUNTA(BV13:BV17),"нд",SUM(BV13:BV17)))</f>
        <v>1953.5632152258656</v>
      </c>
      <c r="BW12" s="12">
        <f t="shared" ref="BW12" si="57">IF(BW$11="","",IF(COUNTIF(BW13:BW17,"нд")=COUNTA(BW13:BW17),"нд",SUM(BW13:BW17)))</f>
        <v>0</v>
      </c>
      <c r="BX12" s="12">
        <f t="shared" ref="BX12" si="58">IF(BX$11="","",IF(COUNTIF(BX13:BX17,"нд")=COUNTA(BX13:BX17),"нд",SUM(BX13:BX17)))</f>
        <v>0</v>
      </c>
      <c r="BY12" s="12">
        <f t="shared" ref="BY12" si="59">IF(BY$11="","",IF(COUNTIF(BY13:BY17,"нд")=COUNTA(BY13:BY17),"нд",SUM(BY13:BY17)))</f>
        <v>1953.5632152258656</v>
      </c>
      <c r="BZ12" s="12">
        <f t="shared" ref="BZ12" si="60">IF(BZ$11="","",IF(COUNTIF(BZ13:BZ17,"нд")=COUNTA(BZ13:BZ17),"нд",SUM(BZ13:BZ17)))</f>
        <v>0</v>
      </c>
      <c r="CA12" s="11" t="s">
        <v>36</v>
      </c>
    </row>
    <row r="13" spans="1:79" x14ac:dyDescent="0.25">
      <c r="A13" s="18" t="s">
        <v>39</v>
      </c>
      <c r="B13" s="20" t="s">
        <v>40</v>
      </c>
      <c r="C13" s="5" t="s">
        <v>99</v>
      </c>
      <c r="D13" s="11" t="str">
        <f t="shared" ref="D13:G76" si="61">IF(D$11="","","нд")</f>
        <v>нд</v>
      </c>
      <c r="E13" s="11" t="str">
        <f t="shared" si="61"/>
        <v>нд</v>
      </c>
      <c r="F13" s="11" t="str">
        <f t="shared" si="61"/>
        <v>нд</v>
      </c>
      <c r="G13" s="11" t="str">
        <f t="shared" si="61"/>
        <v>нд</v>
      </c>
      <c r="H13" s="11" t="str">
        <f t="shared" ref="H13:H76" si="62">IF(H$11="","","нд")</f>
        <v>нд</v>
      </c>
      <c r="I13" s="12">
        <f>IF(I$11="","",I19)</f>
        <v>2579.5117362972696</v>
      </c>
      <c r="J13" s="11" t="str">
        <f t="shared" ref="J13:K76" si="63">IF(J$11="","","нд")</f>
        <v>нд</v>
      </c>
      <c r="K13" s="11" t="str">
        <f t="shared" si="63"/>
        <v>нд</v>
      </c>
      <c r="L13" s="12">
        <f>IF(L$11="","",L19)</f>
        <v>2412.6583228400282</v>
      </c>
      <c r="M13" s="11" t="str">
        <f t="shared" ref="M13:M76" si="64">IF(M$11="","","нд")</f>
        <v>нд</v>
      </c>
      <c r="N13" s="12">
        <f t="shared" ref="N13:R13" si="65">IF(N$11="","",N19)</f>
        <v>417.48571771000002</v>
      </c>
      <c r="O13" s="12">
        <f t="shared" si="65"/>
        <v>2378.7168422312816</v>
      </c>
      <c r="P13" s="12">
        <f t="shared" si="65"/>
        <v>2416.8998752259999</v>
      </c>
      <c r="Q13" s="12">
        <f t="shared" si="65"/>
        <v>1820.6154733072817</v>
      </c>
      <c r="R13" s="12">
        <f t="shared" si="65"/>
        <v>1858.3767075159999</v>
      </c>
      <c r="S13" s="12">
        <f t="shared" ref="S13:BP13" si="66">IF(S$11="","",S19)</f>
        <v>140.62272401600001</v>
      </c>
      <c r="T13" s="12">
        <f t="shared" si="66"/>
        <v>0</v>
      </c>
      <c r="U13" s="12">
        <f t="shared" si="66"/>
        <v>0</v>
      </c>
      <c r="V13" s="12">
        <f t="shared" si="66"/>
        <v>140.62272401600001</v>
      </c>
      <c r="W13" s="12">
        <f t="shared" si="66"/>
        <v>0</v>
      </c>
      <c r="X13" s="12">
        <f t="shared" si="66"/>
        <v>141.03745000000001</v>
      </c>
      <c r="Y13" s="12">
        <f t="shared" si="66"/>
        <v>0</v>
      </c>
      <c r="Z13" s="12">
        <f t="shared" si="66"/>
        <v>0</v>
      </c>
      <c r="AA13" s="12">
        <f t="shared" si="66"/>
        <v>141.03745000000001</v>
      </c>
      <c r="AB13" s="12">
        <f t="shared" si="66"/>
        <v>0</v>
      </c>
      <c r="AC13" s="12">
        <f t="shared" si="66"/>
        <v>288.91851355621992</v>
      </c>
      <c r="AD13" s="12">
        <f t="shared" si="66"/>
        <v>0</v>
      </c>
      <c r="AE13" s="12">
        <f t="shared" si="66"/>
        <v>0</v>
      </c>
      <c r="AF13" s="12">
        <f t="shared" si="66"/>
        <v>288.91851355621992</v>
      </c>
      <c r="AG13" s="12">
        <f t="shared" si="66"/>
        <v>0</v>
      </c>
      <c r="AH13" s="12">
        <f t="shared" si="66"/>
        <v>295.13693100440003</v>
      </c>
      <c r="AI13" s="12">
        <f t="shared" si="66"/>
        <v>0</v>
      </c>
      <c r="AJ13" s="12">
        <f t="shared" si="66"/>
        <v>0</v>
      </c>
      <c r="AK13" s="12">
        <f t="shared" si="66"/>
        <v>295.13693100440003</v>
      </c>
      <c r="AL13" s="12">
        <f t="shared" si="66"/>
        <v>0</v>
      </c>
      <c r="AM13" s="12">
        <f t="shared" si="66"/>
        <v>430.85795198307369</v>
      </c>
      <c r="AN13" s="12">
        <f t="shared" si="66"/>
        <v>0</v>
      </c>
      <c r="AO13" s="12">
        <f t="shared" si="66"/>
        <v>0</v>
      </c>
      <c r="AP13" s="12">
        <f t="shared" si="66"/>
        <v>430.85795198307369</v>
      </c>
      <c r="AQ13" s="12">
        <f t="shared" si="66"/>
        <v>0</v>
      </c>
      <c r="AR13" s="12">
        <f t="shared" si="66"/>
        <v>440.32802105579992</v>
      </c>
      <c r="AS13" s="12">
        <f t="shared" si="66"/>
        <v>0</v>
      </c>
      <c r="AT13" s="12">
        <f t="shared" si="66"/>
        <v>0</v>
      </c>
      <c r="AU13" s="12">
        <f t="shared" si="66"/>
        <v>440.32802105579992</v>
      </c>
      <c r="AV13" s="12">
        <f t="shared" si="66"/>
        <v>0</v>
      </c>
      <c r="AW13" s="12">
        <f t="shared" si="66"/>
        <v>571.64660713834564</v>
      </c>
      <c r="AX13" s="12">
        <f t="shared" si="66"/>
        <v>0</v>
      </c>
      <c r="AY13" s="12">
        <f t="shared" si="66"/>
        <v>0</v>
      </c>
      <c r="AZ13" s="12">
        <f t="shared" si="66"/>
        <v>571.64660713834564</v>
      </c>
      <c r="BA13" s="12">
        <f t="shared" si="66"/>
        <v>0</v>
      </c>
      <c r="BB13" s="12">
        <f t="shared" si="66"/>
        <v>582.95793990239997</v>
      </c>
      <c r="BC13" s="12">
        <f t="shared" si="66"/>
        <v>0</v>
      </c>
      <c r="BD13" s="12">
        <f t="shared" si="66"/>
        <v>0</v>
      </c>
      <c r="BE13" s="12">
        <f t="shared" si="66"/>
        <v>582.95793990239997</v>
      </c>
      <c r="BF13" s="12">
        <f t="shared" si="66"/>
        <v>0</v>
      </c>
      <c r="BG13" s="12">
        <f t="shared" si="66"/>
        <v>529.19240062964252</v>
      </c>
      <c r="BH13" s="12">
        <f t="shared" si="66"/>
        <v>0</v>
      </c>
      <c r="BI13" s="12">
        <f t="shared" si="66"/>
        <v>0</v>
      </c>
      <c r="BJ13" s="12">
        <f t="shared" si="66"/>
        <v>529.19240062964252</v>
      </c>
      <c r="BK13" s="12">
        <f t="shared" si="66"/>
        <v>0</v>
      </c>
      <c r="BL13" s="12">
        <f t="shared" si="66"/>
        <v>539.95381555340009</v>
      </c>
      <c r="BM13" s="12">
        <f t="shared" si="66"/>
        <v>0</v>
      </c>
      <c r="BN13" s="12">
        <f t="shared" si="66"/>
        <v>0</v>
      </c>
      <c r="BO13" s="12">
        <f t="shared" si="66"/>
        <v>539.95381555340009</v>
      </c>
      <c r="BP13" s="12">
        <f t="shared" si="66"/>
        <v>0</v>
      </c>
      <c r="BQ13" s="12">
        <f t="shared" ref="BQ13:BX13" si="67">IF(BQ$11="","",BQ19)</f>
        <v>1820.6154733072817</v>
      </c>
      <c r="BR13" s="12">
        <f t="shared" si="67"/>
        <v>0</v>
      </c>
      <c r="BS13" s="12">
        <f t="shared" si="67"/>
        <v>0</v>
      </c>
      <c r="BT13" s="12">
        <f t="shared" si="67"/>
        <v>1820.6154733072817</v>
      </c>
      <c r="BU13" s="12">
        <f t="shared" si="67"/>
        <v>0</v>
      </c>
      <c r="BV13" s="12">
        <f t="shared" si="67"/>
        <v>1858.3767075159999</v>
      </c>
      <c r="BW13" s="12">
        <f t="shared" si="67"/>
        <v>0</v>
      </c>
      <c r="BX13" s="12">
        <f t="shared" si="67"/>
        <v>0</v>
      </c>
      <c r="BY13" s="12">
        <f t="shared" ref="BY13:BZ13" si="68">IF(BY$11="","",BY19)</f>
        <v>1858.3767075159999</v>
      </c>
      <c r="BZ13" s="12">
        <f t="shared" si="68"/>
        <v>0</v>
      </c>
      <c r="CA13" s="11" t="s">
        <v>36</v>
      </c>
    </row>
    <row r="14" spans="1:79" x14ac:dyDescent="0.25">
      <c r="A14" s="18" t="s">
        <v>41</v>
      </c>
      <c r="B14" s="20" t="s">
        <v>42</v>
      </c>
      <c r="C14" s="5" t="s">
        <v>99</v>
      </c>
      <c r="D14" s="11" t="str">
        <f t="shared" si="61"/>
        <v>нд</v>
      </c>
      <c r="E14" s="11" t="str">
        <f t="shared" si="61"/>
        <v>нд</v>
      </c>
      <c r="F14" s="11" t="str">
        <f t="shared" si="61"/>
        <v>нд</v>
      </c>
      <c r="G14" s="11" t="str">
        <f t="shared" si="61"/>
        <v>нд</v>
      </c>
      <c r="H14" s="11" t="str">
        <f t="shared" si="62"/>
        <v>нд</v>
      </c>
      <c r="I14" s="12" t="str">
        <f>IF(I$11="","",I46)</f>
        <v>нд</v>
      </c>
      <c r="J14" s="11" t="str">
        <f t="shared" si="63"/>
        <v>нд</v>
      </c>
      <c r="K14" s="11" t="str">
        <f t="shared" si="63"/>
        <v>нд</v>
      </c>
      <c r="L14" s="12" t="str">
        <f>IF(L$11="","",L46)</f>
        <v>нд</v>
      </c>
      <c r="M14" s="11" t="str">
        <f t="shared" si="64"/>
        <v>нд</v>
      </c>
      <c r="N14" s="12" t="str">
        <f t="shared" ref="N14:R14" si="69">IF(N$11="","",N46)</f>
        <v>нд</v>
      </c>
      <c r="O14" s="12" t="str">
        <f t="shared" si="69"/>
        <v>нд</v>
      </c>
      <c r="P14" s="12" t="str">
        <f t="shared" si="69"/>
        <v>нд</v>
      </c>
      <c r="Q14" s="12" t="str">
        <f t="shared" si="69"/>
        <v>нд</v>
      </c>
      <c r="R14" s="12" t="str">
        <f t="shared" si="69"/>
        <v>нд</v>
      </c>
      <c r="S14" s="12" t="str">
        <f t="shared" ref="S14:BP14" si="70">IF(S$11="","",S46)</f>
        <v>нд</v>
      </c>
      <c r="T14" s="12" t="str">
        <f t="shared" si="70"/>
        <v>нд</v>
      </c>
      <c r="U14" s="12" t="str">
        <f t="shared" si="70"/>
        <v>нд</v>
      </c>
      <c r="V14" s="12" t="str">
        <f t="shared" si="70"/>
        <v>нд</v>
      </c>
      <c r="W14" s="12" t="str">
        <f t="shared" si="70"/>
        <v>нд</v>
      </c>
      <c r="X14" s="12" t="str">
        <f t="shared" si="70"/>
        <v>нд</v>
      </c>
      <c r="Y14" s="12" t="str">
        <f t="shared" si="70"/>
        <v>нд</v>
      </c>
      <c r="Z14" s="12" t="str">
        <f t="shared" si="70"/>
        <v>нд</v>
      </c>
      <c r="AA14" s="12" t="str">
        <f t="shared" si="70"/>
        <v>нд</v>
      </c>
      <c r="AB14" s="12" t="str">
        <f t="shared" si="70"/>
        <v>нд</v>
      </c>
      <c r="AC14" s="12" t="str">
        <f t="shared" si="70"/>
        <v>нд</v>
      </c>
      <c r="AD14" s="12" t="str">
        <f t="shared" si="70"/>
        <v>нд</v>
      </c>
      <c r="AE14" s="12" t="str">
        <f t="shared" si="70"/>
        <v>нд</v>
      </c>
      <c r="AF14" s="12" t="str">
        <f t="shared" si="70"/>
        <v>нд</v>
      </c>
      <c r="AG14" s="12" t="str">
        <f t="shared" si="70"/>
        <v>нд</v>
      </c>
      <c r="AH14" s="12" t="str">
        <f t="shared" si="70"/>
        <v>нд</v>
      </c>
      <c r="AI14" s="12" t="str">
        <f t="shared" si="70"/>
        <v>нд</v>
      </c>
      <c r="AJ14" s="12" t="str">
        <f t="shared" si="70"/>
        <v>нд</v>
      </c>
      <c r="AK14" s="12" t="str">
        <f t="shared" si="70"/>
        <v>нд</v>
      </c>
      <c r="AL14" s="12" t="str">
        <f t="shared" si="70"/>
        <v>нд</v>
      </c>
      <c r="AM14" s="12" t="str">
        <f t="shared" si="70"/>
        <v>нд</v>
      </c>
      <c r="AN14" s="12" t="str">
        <f t="shared" si="70"/>
        <v>нд</v>
      </c>
      <c r="AO14" s="12" t="str">
        <f t="shared" si="70"/>
        <v>нд</v>
      </c>
      <c r="AP14" s="12" t="str">
        <f t="shared" si="70"/>
        <v>нд</v>
      </c>
      <c r="AQ14" s="12" t="str">
        <f t="shared" si="70"/>
        <v>нд</v>
      </c>
      <c r="AR14" s="12" t="str">
        <f t="shared" si="70"/>
        <v>нд</v>
      </c>
      <c r="AS14" s="12" t="str">
        <f t="shared" si="70"/>
        <v>нд</v>
      </c>
      <c r="AT14" s="12" t="str">
        <f t="shared" si="70"/>
        <v>нд</v>
      </c>
      <c r="AU14" s="12" t="str">
        <f t="shared" si="70"/>
        <v>нд</v>
      </c>
      <c r="AV14" s="12" t="str">
        <f t="shared" si="70"/>
        <v>нд</v>
      </c>
      <c r="AW14" s="12" t="str">
        <f t="shared" si="70"/>
        <v>нд</v>
      </c>
      <c r="AX14" s="12" t="str">
        <f t="shared" si="70"/>
        <v>нд</v>
      </c>
      <c r="AY14" s="12" t="str">
        <f t="shared" si="70"/>
        <v>нд</v>
      </c>
      <c r="AZ14" s="12" t="str">
        <f t="shared" si="70"/>
        <v>нд</v>
      </c>
      <c r="BA14" s="12" t="str">
        <f t="shared" si="70"/>
        <v>нд</v>
      </c>
      <c r="BB14" s="12" t="str">
        <f t="shared" si="70"/>
        <v>нд</v>
      </c>
      <c r="BC14" s="12" t="str">
        <f t="shared" si="70"/>
        <v>нд</v>
      </c>
      <c r="BD14" s="12" t="str">
        <f t="shared" si="70"/>
        <v>нд</v>
      </c>
      <c r="BE14" s="12" t="str">
        <f t="shared" si="70"/>
        <v>нд</v>
      </c>
      <c r="BF14" s="12" t="str">
        <f t="shared" si="70"/>
        <v>нд</v>
      </c>
      <c r="BG14" s="12" t="str">
        <f t="shared" si="70"/>
        <v>нд</v>
      </c>
      <c r="BH14" s="12" t="str">
        <f t="shared" si="70"/>
        <v>нд</v>
      </c>
      <c r="BI14" s="12" t="str">
        <f t="shared" si="70"/>
        <v>нд</v>
      </c>
      <c r="BJ14" s="12" t="str">
        <f t="shared" si="70"/>
        <v>нд</v>
      </c>
      <c r="BK14" s="12" t="str">
        <f t="shared" si="70"/>
        <v>нд</v>
      </c>
      <c r="BL14" s="12" t="str">
        <f t="shared" si="70"/>
        <v>нд</v>
      </c>
      <c r="BM14" s="12" t="str">
        <f t="shared" si="70"/>
        <v>нд</v>
      </c>
      <c r="BN14" s="12" t="str">
        <f t="shared" si="70"/>
        <v>нд</v>
      </c>
      <c r="BO14" s="12" t="str">
        <f t="shared" si="70"/>
        <v>нд</v>
      </c>
      <c r="BP14" s="12" t="str">
        <f t="shared" si="70"/>
        <v>нд</v>
      </c>
      <c r="BQ14" s="12" t="str">
        <f t="shared" ref="BQ14:BX14" si="71">IF(BQ$11="","",BQ46)</f>
        <v>нд</v>
      </c>
      <c r="BR14" s="12" t="str">
        <f t="shared" si="71"/>
        <v>нд</v>
      </c>
      <c r="BS14" s="12" t="str">
        <f t="shared" si="71"/>
        <v>нд</v>
      </c>
      <c r="BT14" s="12" t="str">
        <f t="shared" si="71"/>
        <v>нд</v>
      </c>
      <c r="BU14" s="12" t="str">
        <f t="shared" si="71"/>
        <v>нд</v>
      </c>
      <c r="BV14" s="12" t="str">
        <f t="shared" si="71"/>
        <v>нд</v>
      </c>
      <c r="BW14" s="12" t="str">
        <f t="shared" si="71"/>
        <v>нд</v>
      </c>
      <c r="BX14" s="12" t="str">
        <f t="shared" si="71"/>
        <v>нд</v>
      </c>
      <c r="BY14" s="12" t="str">
        <f t="shared" ref="BY14:BZ14" si="72">IF(BY$11="","",BY46)</f>
        <v>нд</v>
      </c>
      <c r="BZ14" s="12" t="str">
        <f t="shared" si="72"/>
        <v>нд</v>
      </c>
      <c r="CA14" s="11" t="s">
        <v>36</v>
      </c>
    </row>
    <row r="15" spans="1:79" x14ac:dyDescent="0.25">
      <c r="A15" s="18" t="s">
        <v>43</v>
      </c>
      <c r="B15" s="20" t="s">
        <v>44</v>
      </c>
      <c r="C15" s="5" t="s">
        <v>99</v>
      </c>
      <c r="D15" s="11" t="str">
        <f t="shared" si="61"/>
        <v>нд</v>
      </c>
      <c r="E15" s="11" t="str">
        <f t="shared" si="61"/>
        <v>нд</v>
      </c>
      <c r="F15" s="11" t="str">
        <f t="shared" si="61"/>
        <v>нд</v>
      </c>
      <c r="G15" s="11" t="str">
        <f t="shared" si="61"/>
        <v>нд</v>
      </c>
      <c r="H15" s="11" t="str">
        <f t="shared" si="62"/>
        <v>нд</v>
      </c>
      <c r="I15" s="12">
        <f>IF(I$11="","",I100)</f>
        <v>0</v>
      </c>
      <c r="J15" s="11" t="str">
        <f t="shared" si="63"/>
        <v>нд</v>
      </c>
      <c r="K15" s="11" t="str">
        <f t="shared" si="63"/>
        <v>нд</v>
      </c>
      <c r="L15" s="12">
        <f>IF(L$11="","",L100)</f>
        <v>0</v>
      </c>
      <c r="M15" s="11" t="str">
        <f t="shared" si="64"/>
        <v>нд</v>
      </c>
      <c r="N15" s="12">
        <f t="shared" ref="N15:R15" si="73">IF(N$11="","",N100)</f>
        <v>18.622562719999998</v>
      </c>
      <c r="O15" s="12">
        <f t="shared" si="73"/>
        <v>109.955980508</v>
      </c>
      <c r="P15" s="12">
        <f t="shared" si="73"/>
        <v>113.2279331382</v>
      </c>
      <c r="Q15" s="12">
        <f t="shared" si="73"/>
        <v>69.069773460000008</v>
      </c>
      <c r="R15" s="12">
        <f t="shared" si="73"/>
        <v>71.911687088199997</v>
      </c>
      <c r="S15" s="12">
        <f t="shared" ref="S15:BP15" si="74">IF(S$11="","",S100)</f>
        <v>24.114524328000002</v>
      </c>
      <c r="T15" s="12">
        <f t="shared" si="74"/>
        <v>0</v>
      </c>
      <c r="U15" s="12">
        <f t="shared" si="74"/>
        <v>0</v>
      </c>
      <c r="V15" s="12">
        <f t="shared" si="74"/>
        <v>24.114524328000002</v>
      </c>
      <c r="W15" s="12">
        <f t="shared" si="74"/>
        <v>0</v>
      </c>
      <c r="X15" s="12">
        <f t="shared" si="74"/>
        <v>22.693683329999999</v>
      </c>
      <c r="Y15" s="12">
        <f t="shared" si="74"/>
        <v>0</v>
      </c>
      <c r="Z15" s="12">
        <f t="shared" si="74"/>
        <v>0</v>
      </c>
      <c r="AA15" s="12">
        <f t="shared" si="74"/>
        <v>22.693683329999999</v>
      </c>
      <c r="AB15" s="12">
        <f t="shared" si="74"/>
        <v>0</v>
      </c>
      <c r="AC15" s="12">
        <f t="shared" si="74"/>
        <v>31.849049915999998</v>
      </c>
      <c r="AD15" s="12">
        <f t="shared" si="74"/>
        <v>0</v>
      </c>
      <c r="AE15" s="12">
        <f t="shared" si="74"/>
        <v>0</v>
      </c>
      <c r="AF15" s="12">
        <f t="shared" si="74"/>
        <v>31.849049915999998</v>
      </c>
      <c r="AG15" s="12">
        <f t="shared" si="74"/>
        <v>0</v>
      </c>
      <c r="AH15" s="12">
        <f t="shared" si="74"/>
        <v>32.324046302399999</v>
      </c>
      <c r="AI15" s="12">
        <f t="shared" si="74"/>
        <v>0</v>
      </c>
      <c r="AJ15" s="12">
        <f t="shared" si="74"/>
        <v>0</v>
      </c>
      <c r="AK15" s="12">
        <f t="shared" si="74"/>
        <v>32.324046302399999</v>
      </c>
      <c r="AL15" s="12">
        <f t="shared" si="74"/>
        <v>0</v>
      </c>
      <c r="AM15" s="12">
        <f t="shared" si="74"/>
        <v>13.912192608</v>
      </c>
      <c r="AN15" s="12">
        <f t="shared" si="74"/>
        <v>0</v>
      </c>
      <c r="AO15" s="12">
        <f t="shared" si="74"/>
        <v>0</v>
      </c>
      <c r="AP15" s="12">
        <f t="shared" si="74"/>
        <v>13.912192608</v>
      </c>
      <c r="AQ15" s="12">
        <f t="shared" si="74"/>
        <v>0</v>
      </c>
      <c r="AR15" s="12">
        <f t="shared" si="74"/>
        <v>15.401378795600001</v>
      </c>
      <c r="AS15" s="12">
        <f t="shared" si="74"/>
        <v>0</v>
      </c>
      <c r="AT15" s="12">
        <f t="shared" si="74"/>
        <v>0</v>
      </c>
      <c r="AU15" s="12">
        <f t="shared" si="74"/>
        <v>15.401378795600001</v>
      </c>
      <c r="AV15" s="12">
        <f t="shared" si="74"/>
        <v>0</v>
      </c>
      <c r="AW15" s="12">
        <f t="shared" si="74"/>
        <v>11.495220372</v>
      </c>
      <c r="AX15" s="12">
        <f t="shared" si="74"/>
        <v>0</v>
      </c>
      <c r="AY15" s="12">
        <f t="shared" si="74"/>
        <v>0</v>
      </c>
      <c r="AZ15" s="12">
        <f t="shared" si="74"/>
        <v>11.495220372</v>
      </c>
      <c r="BA15" s="12">
        <f t="shared" si="74"/>
        <v>0</v>
      </c>
      <c r="BB15" s="12">
        <f t="shared" si="74"/>
        <v>11.602532340200002</v>
      </c>
      <c r="BC15" s="12">
        <f t="shared" si="74"/>
        <v>0</v>
      </c>
      <c r="BD15" s="12">
        <f t="shared" si="74"/>
        <v>0</v>
      </c>
      <c r="BE15" s="12">
        <f t="shared" si="74"/>
        <v>11.602532340200002</v>
      </c>
      <c r="BF15" s="12">
        <f t="shared" si="74"/>
        <v>0</v>
      </c>
      <c r="BG15" s="12">
        <f t="shared" si="74"/>
        <v>11.813310564</v>
      </c>
      <c r="BH15" s="12">
        <f t="shared" si="74"/>
        <v>0</v>
      </c>
      <c r="BI15" s="12">
        <f t="shared" si="74"/>
        <v>0</v>
      </c>
      <c r="BJ15" s="12">
        <f t="shared" si="74"/>
        <v>11.813310564</v>
      </c>
      <c r="BK15" s="12">
        <f t="shared" si="74"/>
        <v>0</v>
      </c>
      <c r="BL15" s="12">
        <f t="shared" si="74"/>
        <v>12.583729649999999</v>
      </c>
      <c r="BM15" s="12">
        <f t="shared" si="74"/>
        <v>0</v>
      </c>
      <c r="BN15" s="12">
        <f t="shared" si="74"/>
        <v>0</v>
      </c>
      <c r="BO15" s="12">
        <f t="shared" si="74"/>
        <v>12.583729649999999</v>
      </c>
      <c r="BP15" s="12">
        <f t="shared" si="74"/>
        <v>0</v>
      </c>
      <c r="BQ15" s="12">
        <f t="shared" ref="BQ15:BX15" si="75">IF(BQ$11="","",BQ100)</f>
        <v>69.069773459999993</v>
      </c>
      <c r="BR15" s="12">
        <f t="shared" si="75"/>
        <v>0</v>
      </c>
      <c r="BS15" s="12">
        <f t="shared" si="75"/>
        <v>0</v>
      </c>
      <c r="BT15" s="12">
        <f t="shared" si="75"/>
        <v>69.069773459999993</v>
      </c>
      <c r="BU15" s="12">
        <f t="shared" si="75"/>
        <v>0</v>
      </c>
      <c r="BV15" s="12">
        <f t="shared" si="75"/>
        <v>71.911687088199997</v>
      </c>
      <c r="BW15" s="12">
        <f t="shared" si="75"/>
        <v>0</v>
      </c>
      <c r="BX15" s="12">
        <f t="shared" si="75"/>
        <v>0</v>
      </c>
      <c r="BY15" s="12">
        <f t="shared" ref="BY15:BZ15" si="76">IF(BY$11="","",BY100)</f>
        <v>71.911687088199997</v>
      </c>
      <c r="BZ15" s="12">
        <f t="shared" si="76"/>
        <v>0</v>
      </c>
      <c r="CA15" s="11" t="s">
        <v>36</v>
      </c>
    </row>
    <row r="16" spans="1:79" x14ac:dyDescent="0.25">
      <c r="A16" s="18" t="s">
        <v>45</v>
      </c>
      <c r="B16" s="20" t="s">
        <v>46</v>
      </c>
      <c r="C16" s="5" t="s">
        <v>99</v>
      </c>
      <c r="D16" s="11" t="str">
        <f t="shared" si="61"/>
        <v>нд</v>
      </c>
      <c r="E16" s="11" t="str">
        <f t="shared" si="61"/>
        <v>нд</v>
      </c>
      <c r="F16" s="11" t="str">
        <f t="shared" si="61"/>
        <v>нд</v>
      </c>
      <c r="G16" s="11" t="str">
        <f t="shared" si="61"/>
        <v>нд</v>
      </c>
      <c r="H16" s="11" t="str">
        <f t="shared" si="62"/>
        <v>нд</v>
      </c>
      <c r="I16" s="12">
        <f>IF(I$11="","",I167)</f>
        <v>0</v>
      </c>
      <c r="J16" s="11" t="str">
        <f t="shared" si="63"/>
        <v>нд</v>
      </c>
      <c r="K16" s="11" t="str">
        <f t="shared" si="63"/>
        <v>нд</v>
      </c>
      <c r="L16" s="12">
        <f>IF(L$11="","",L167)</f>
        <v>0</v>
      </c>
      <c r="M16" s="11" t="str">
        <f t="shared" si="64"/>
        <v>нд</v>
      </c>
      <c r="N16" s="12">
        <f t="shared" ref="N16:R16" si="77">IF(N$11="","",N167)</f>
        <v>0</v>
      </c>
      <c r="O16" s="12">
        <f t="shared" si="77"/>
        <v>92.169975510000015</v>
      </c>
      <c r="P16" s="12">
        <f t="shared" si="77"/>
        <v>63.301621441665596</v>
      </c>
      <c r="Q16" s="12">
        <f t="shared" si="77"/>
        <v>15.746554150000009</v>
      </c>
      <c r="R16" s="12">
        <f t="shared" si="77"/>
        <v>23.274820621665597</v>
      </c>
      <c r="S16" s="12">
        <f t="shared" ref="S16:BP16" si="78">IF(S$11="","",S167)</f>
        <v>76.423421360000006</v>
      </c>
      <c r="T16" s="12">
        <f t="shared" si="78"/>
        <v>0</v>
      </c>
      <c r="U16" s="12">
        <f t="shared" si="78"/>
        <v>0</v>
      </c>
      <c r="V16" s="12">
        <f t="shared" si="78"/>
        <v>76.423421360000006</v>
      </c>
      <c r="W16" s="12">
        <f t="shared" si="78"/>
        <v>0</v>
      </c>
      <c r="X16" s="12">
        <f t="shared" si="78"/>
        <v>40.026800819999998</v>
      </c>
      <c r="Y16" s="12">
        <f t="shared" si="78"/>
        <v>0</v>
      </c>
      <c r="Z16" s="12">
        <f t="shared" si="78"/>
        <v>0</v>
      </c>
      <c r="AA16" s="12">
        <f t="shared" si="78"/>
        <v>40.026800819999998</v>
      </c>
      <c r="AB16" s="12">
        <f t="shared" si="78"/>
        <v>0</v>
      </c>
      <c r="AC16" s="12">
        <f t="shared" si="78"/>
        <v>6.5033097199999998</v>
      </c>
      <c r="AD16" s="12">
        <f t="shared" si="78"/>
        <v>0</v>
      </c>
      <c r="AE16" s="12">
        <f t="shared" si="78"/>
        <v>0</v>
      </c>
      <c r="AF16" s="12">
        <f t="shared" si="78"/>
        <v>6.5033097199999998</v>
      </c>
      <c r="AG16" s="12">
        <f t="shared" si="78"/>
        <v>0</v>
      </c>
      <c r="AH16" s="12">
        <f t="shared" si="78"/>
        <v>5.7180478406999997</v>
      </c>
      <c r="AI16" s="12">
        <f t="shared" si="78"/>
        <v>0</v>
      </c>
      <c r="AJ16" s="12">
        <f t="shared" si="78"/>
        <v>0</v>
      </c>
      <c r="AK16" s="12">
        <f t="shared" si="78"/>
        <v>5.7180478406999997</v>
      </c>
      <c r="AL16" s="12">
        <f t="shared" si="78"/>
        <v>0</v>
      </c>
      <c r="AM16" s="12">
        <f t="shared" si="78"/>
        <v>6.7673459799999991</v>
      </c>
      <c r="AN16" s="12">
        <f t="shared" si="78"/>
        <v>0</v>
      </c>
      <c r="AO16" s="12">
        <f t="shared" si="78"/>
        <v>0</v>
      </c>
      <c r="AP16" s="12">
        <f t="shared" si="78"/>
        <v>6.7673459799999991</v>
      </c>
      <c r="AQ16" s="12">
        <f t="shared" si="78"/>
        <v>0</v>
      </c>
      <c r="AR16" s="12">
        <f t="shared" si="78"/>
        <v>5.6187419151999993</v>
      </c>
      <c r="AS16" s="12">
        <f t="shared" si="78"/>
        <v>0</v>
      </c>
      <c r="AT16" s="12">
        <f t="shared" si="78"/>
        <v>0</v>
      </c>
      <c r="AU16" s="12">
        <f t="shared" si="78"/>
        <v>5.6187419151999993</v>
      </c>
      <c r="AV16" s="12">
        <f t="shared" si="78"/>
        <v>0</v>
      </c>
      <c r="AW16" s="12">
        <f t="shared" si="78"/>
        <v>1.21322979</v>
      </c>
      <c r="AX16" s="12">
        <f t="shared" si="78"/>
        <v>0</v>
      </c>
      <c r="AY16" s="12">
        <f t="shared" si="78"/>
        <v>0</v>
      </c>
      <c r="AZ16" s="12">
        <f t="shared" si="78"/>
        <v>1.21322979</v>
      </c>
      <c r="BA16" s="12">
        <f t="shared" si="78"/>
        <v>0</v>
      </c>
      <c r="BB16" s="12">
        <f t="shared" si="78"/>
        <v>5.8491078816000002</v>
      </c>
      <c r="BC16" s="12">
        <f t="shared" si="78"/>
        <v>0</v>
      </c>
      <c r="BD16" s="12">
        <f t="shared" si="78"/>
        <v>0</v>
      </c>
      <c r="BE16" s="12">
        <f t="shared" si="78"/>
        <v>5.8491078816000002</v>
      </c>
      <c r="BF16" s="12">
        <f t="shared" si="78"/>
        <v>0</v>
      </c>
      <c r="BG16" s="12">
        <f t="shared" si="78"/>
        <v>1.2626686600000001</v>
      </c>
      <c r="BH16" s="12">
        <f t="shared" si="78"/>
        <v>0</v>
      </c>
      <c r="BI16" s="12">
        <f t="shared" si="78"/>
        <v>0</v>
      </c>
      <c r="BJ16" s="12">
        <f t="shared" si="78"/>
        <v>1.2626686600000001</v>
      </c>
      <c r="BK16" s="12">
        <f t="shared" si="78"/>
        <v>0</v>
      </c>
      <c r="BL16" s="12">
        <f t="shared" si="78"/>
        <v>6.0889229841656007</v>
      </c>
      <c r="BM16" s="12">
        <f t="shared" si="78"/>
        <v>0</v>
      </c>
      <c r="BN16" s="12">
        <f t="shared" si="78"/>
        <v>0</v>
      </c>
      <c r="BO16" s="12">
        <f t="shared" si="78"/>
        <v>6.0889229841656007</v>
      </c>
      <c r="BP16" s="12">
        <f t="shared" si="78"/>
        <v>0</v>
      </c>
      <c r="BQ16" s="12">
        <f t="shared" ref="BQ16:BX16" si="79">IF(BQ$11="","",BQ167)</f>
        <v>15.746554149999998</v>
      </c>
      <c r="BR16" s="12">
        <f t="shared" si="79"/>
        <v>0</v>
      </c>
      <c r="BS16" s="12">
        <f t="shared" si="79"/>
        <v>0</v>
      </c>
      <c r="BT16" s="12">
        <f t="shared" si="79"/>
        <v>15.746554149999998</v>
      </c>
      <c r="BU16" s="12">
        <f t="shared" si="79"/>
        <v>0</v>
      </c>
      <c r="BV16" s="12">
        <f t="shared" si="79"/>
        <v>23.274820621665597</v>
      </c>
      <c r="BW16" s="12">
        <f t="shared" si="79"/>
        <v>0</v>
      </c>
      <c r="BX16" s="12">
        <f t="shared" si="79"/>
        <v>0</v>
      </c>
      <c r="BY16" s="12">
        <f t="shared" ref="BY16:BZ16" si="80">IF(BY$11="","",BY167)</f>
        <v>23.274820621665597</v>
      </c>
      <c r="BZ16" s="12">
        <f t="shared" si="80"/>
        <v>0</v>
      </c>
      <c r="CA16" s="11" t="s">
        <v>36</v>
      </c>
    </row>
    <row r="17" spans="1:79" x14ac:dyDescent="0.25">
      <c r="A17" s="18" t="s">
        <v>47</v>
      </c>
      <c r="B17" s="20" t="s">
        <v>48</v>
      </c>
      <c r="C17" s="5" t="s">
        <v>99</v>
      </c>
      <c r="D17" s="11" t="str">
        <f t="shared" si="61"/>
        <v>нд</v>
      </c>
      <c r="E17" s="11" t="str">
        <f t="shared" si="61"/>
        <v>нд</v>
      </c>
      <c r="F17" s="11" t="str">
        <f t="shared" si="61"/>
        <v>нд</v>
      </c>
      <c r="G17" s="11" t="str">
        <f t="shared" si="61"/>
        <v>нд</v>
      </c>
      <c r="H17" s="11" t="str">
        <f t="shared" si="62"/>
        <v>нд</v>
      </c>
      <c r="I17" s="12" t="str">
        <f>IF(I$11="","",I234)</f>
        <v>нд</v>
      </c>
      <c r="J17" s="11" t="str">
        <f t="shared" si="63"/>
        <v>нд</v>
      </c>
      <c r="K17" s="11" t="str">
        <f t="shared" si="63"/>
        <v>нд</v>
      </c>
      <c r="L17" s="12" t="str">
        <f>IF(L$11="","",L234)</f>
        <v>нд</v>
      </c>
      <c r="M17" s="11" t="str">
        <f t="shared" si="64"/>
        <v>нд</v>
      </c>
      <c r="N17" s="12" t="str">
        <f t="shared" ref="N17:R17" si="81">IF(N$11="","",N234)</f>
        <v>нд</v>
      </c>
      <c r="O17" s="12" t="str">
        <f t="shared" si="81"/>
        <v>нд</v>
      </c>
      <c r="P17" s="12" t="str">
        <f t="shared" si="81"/>
        <v>нд</v>
      </c>
      <c r="Q17" s="12" t="str">
        <f t="shared" si="81"/>
        <v>нд</v>
      </c>
      <c r="R17" s="12" t="str">
        <f t="shared" si="81"/>
        <v>нд</v>
      </c>
      <c r="S17" s="12" t="str">
        <f t="shared" ref="S17:BP17" si="82">IF(S$11="","",S234)</f>
        <v>нд</v>
      </c>
      <c r="T17" s="12" t="str">
        <f t="shared" si="82"/>
        <v>нд</v>
      </c>
      <c r="U17" s="12" t="str">
        <f t="shared" si="82"/>
        <v>нд</v>
      </c>
      <c r="V17" s="12" t="str">
        <f t="shared" si="82"/>
        <v>нд</v>
      </c>
      <c r="W17" s="12" t="str">
        <f t="shared" si="82"/>
        <v>нд</v>
      </c>
      <c r="X17" s="12" t="str">
        <f t="shared" si="82"/>
        <v>нд</v>
      </c>
      <c r="Y17" s="12" t="str">
        <f t="shared" si="82"/>
        <v>нд</v>
      </c>
      <c r="Z17" s="12" t="str">
        <f t="shared" si="82"/>
        <v>нд</v>
      </c>
      <c r="AA17" s="12" t="str">
        <f t="shared" si="82"/>
        <v>нд</v>
      </c>
      <c r="AB17" s="12" t="str">
        <f t="shared" si="82"/>
        <v>нд</v>
      </c>
      <c r="AC17" s="12" t="str">
        <f t="shared" si="82"/>
        <v>нд</v>
      </c>
      <c r="AD17" s="12" t="str">
        <f t="shared" si="82"/>
        <v>нд</v>
      </c>
      <c r="AE17" s="12" t="str">
        <f t="shared" si="82"/>
        <v>нд</v>
      </c>
      <c r="AF17" s="12" t="str">
        <f t="shared" si="82"/>
        <v>нд</v>
      </c>
      <c r="AG17" s="12" t="str">
        <f t="shared" si="82"/>
        <v>нд</v>
      </c>
      <c r="AH17" s="12" t="str">
        <f t="shared" si="82"/>
        <v>нд</v>
      </c>
      <c r="AI17" s="12" t="str">
        <f t="shared" si="82"/>
        <v>нд</v>
      </c>
      <c r="AJ17" s="12" t="str">
        <f t="shared" si="82"/>
        <v>нд</v>
      </c>
      <c r="AK17" s="12" t="str">
        <f t="shared" si="82"/>
        <v>нд</v>
      </c>
      <c r="AL17" s="12" t="str">
        <f t="shared" si="82"/>
        <v>нд</v>
      </c>
      <c r="AM17" s="12" t="str">
        <f t="shared" si="82"/>
        <v>нд</v>
      </c>
      <c r="AN17" s="12" t="str">
        <f t="shared" si="82"/>
        <v>нд</v>
      </c>
      <c r="AO17" s="12" t="str">
        <f t="shared" si="82"/>
        <v>нд</v>
      </c>
      <c r="AP17" s="12" t="str">
        <f t="shared" si="82"/>
        <v>нд</v>
      </c>
      <c r="AQ17" s="12" t="str">
        <f t="shared" si="82"/>
        <v>нд</v>
      </c>
      <c r="AR17" s="12" t="str">
        <f t="shared" si="82"/>
        <v>нд</v>
      </c>
      <c r="AS17" s="12" t="str">
        <f t="shared" si="82"/>
        <v>нд</v>
      </c>
      <c r="AT17" s="12" t="str">
        <f t="shared" si="82"/>
        <v>нд</v>
      </c>
      <c r="AU17" s="12" t="str">
        <f t="shared" si="82"/>
        <v>нд</v>
      </c>
      <c r="AV17" s="12" t="str">
        <f t="shared" si="82"/>
        <v>нд</v>
      </c>
      <c r="AW17" s="12" t="str">
        <f t="shared" si="82"/>
        <v>нд</v>
      </c>
      <c r="AX17" s="12" t="str">
        <f t="shared" si="82"/>
        <v>нд</v>
      </c>
      <c r="AY17" s="12" t="str">
        <f t="shared" si="82"/>
        <v>нд</v>
      </c>
      <c r="AZ17" s="12" t="str">
        <f t="shared" si="82"/>
        <v>нд</v>
      </c>
      <c r="BA17" s="12" t="str">
        <f t="shared" si="82"/>
        <v>нд</v>
      </c>
      <c r="BB17" s="12" t="str">
        <f t="shared" si="82"/>
        <v>нд</v>
      </c>
      <c r="BC17" s="12" t="str">
        <f t="shared" si="82"/>
        <v>нд</v>
      </c>
      <c r="BD17" s="12" t="str">
        <f t="shared" si="82"/>
        <v>нд</v>
      </c>
      <c r="BE17" s="12" t="str">
        <f t="shared" si="82"/>
        <v>нд</v>
      </c>
      <c r="BF17" s="12" t="str">
        <f t="shared" si="82"/>
        <v>нд</v>
      </c>
      <c r="BG17" s="12" t="str">
        <f t="shared" si="82"/>
        <v>нд</v>
      </c>
      <c r="BH17" s="12" t="str">
        <f t="shared" si="82"/>
        <v>нд</v>
      </c>
      <c r="BI17" s="12" t="str">
        <f t="shared" si="82"/>
        <v>нд</v>
      </c>
      <c r="BJ17" s="12" t="str">
        <f t="shared" si="82"/>
        <v>нд</v>
      </c>
      <c r="BK17" s="12" t="str">
        <f t="shared" si="82"/>
        <v>нд</v>
      </c>
      <c r="BL17" s="12" t="str">
        <f t="shared" si="82"/>
        <v>нд</v>
      </c>
      <c r="BM17" s="12" t="str">
        <f t="shared" si="82"/>
        <v>нд</v>
      </c>
      <c r="BN17" s="12" t="str">
        <f t="shared" si="82"/>
        <v>нд</v>
      </c>
      <c r="BO17" s="12" t="str">
        <f t="shared" si="82"/>
        <v>нд</v>
      </c>
      <c r="BP17" s="12" t="str">
        <f t="shared" si="82"/>
        <v>нд</v>
      </c>
      <c r="BQ17" s="12" t="str">
        <f t="shared" ref="BQ17:BX17" si="83">IF(BQ$11="","",BQ234)</f>
        <v>нд</v>
      </c>
      <c r="BR17" s="12" t="str">
        <f t="shared" si="83"/>
        <v>нд</v>
      </c>
      <c r="BS17" s="12" t="str">
        <f t="shared" si="83"/>
        <v>нд</v>
      </c>
      <c r="BT17" s="12" t="str">
        <f t="shared" si="83"/>
        <v>нд</v>
      </c>
      <c r="BU17" s="12" t="str">
        <f t="shared" si="83"/>
        <v>нд</v>
      </c>
      <c r="BV17" s="12" t="str">
        <f t="shared" si="83"/>
        <v>нд</v>
      </c>
      <c r="BW17" s="12" t="str">
        <f t="shared" si="83"/>
        <v>нд</v>
      </c>
      <c r="BX17" s="12" t="str">
        <f t="shared" si="83"/>
        <v>нд</v>
      </c>
      <c r="BY17" s="12" t="str">
        <f t="shared" ref="BY17:BZ17" si="84">IF(BY$11="","",BY234)</f>
        <v>нд</v>
      </c>
      <c r="BZ17" s="12" t="str">
        <f t="shared" si="84"/>
        <v>нд</v>
      </c>
      <c r="CA17" s="11" t="s">
        <v>36</v>
      </c>
    </row>
    <row r="18" spans="1:79" x14ac:dyDescent="0.25">
      <c r="A18" s="18" t="s">
        <v>73</v>
      </c>
      <c r="B18" s="21" t="s">
        <v>74</v>
      </c>
      <c r="C18" s="5" t="s">
        <v>99</v>
      </c>
      <c r="D18" s="11" t="str">
        <f t="shared" si="61"/>
        <v>нд</v>
      </c>
      <c r="E18" s="11" t="str">
        <f t="shared" si="61"/>
        <v>нд</v>
      </c>
      <c r="F18" s="11" t="str">
        <f t="shared" si="61"/>
        <v>нд</v>
      </c>
      <c r="G18" s="11" t="str">
        <f t="shared" si="61"/>
        <v>нд</v>
      </c>
      <c r="H18" s="11" t="str">
        <f t="shared" si="62"/>
        <v>нд</v>
      </c>
      <c r="I18" s="12">
        <f>IF(I$11="","",I12)</f>
        <v>2579.5117362972696</v>
      </c>
      <c r="J18" s="11" t="str">
        <f t="shared" si="63"/>
        <v>нд</v>
      </c>
      <c r="K18" s="11" t="str">
        <f t="shared" si="63"/>
        <v>нд</v>
      </c>
      <c r="L18" s="12">
        <f>IF(L$11="","",L12)</f>
        <v>2412.6583228400282</v>
      </c>
      <c r="M18" s="11" t="str">
        <f t="shared" si="64"/>
        <v>нд</v>
      </c>
      <c r="N18" s="12">
        <f t="shared" ref="N18:R18" si="85">IF(N$11="","",N12)</f>
        <v>436.10828043000004</v>
      </c>
      <c r="O18" s="12">
        <f t="shared" si="85"/>
        <v>2580.8427982492813</v>
      </c>
      <c r="P18" s="12">
        <f t="shared" si="85"/>
        <v>2593.4294298058658</v>
      </c>
      <c r="Q18" s="12">
        <f t="shared" si="85"/>
        <v>1905.4318009172819</v>
      </c>
      <c r="R18" s="12">
        <f t="shared" si="85"/>
        <v>1953.5632152258656</v>
      </c>
      <c r="S18" s="12">
        <f t="shared" ref="S18:BP18" si="86">IF(S$11="","",S12)</f>
        <v>241.16066970400004</v>
      </c>
      <c r="T18" s="12">
        <f t="shared" si="86"/>
        <v>0</v>
      </c>
      <c r="U18" s="12">
        <f t="shared" si="86"/>
        <v>0</v>
      </c>
      <c r="V18" s="12">
        <f t="shared" si="86"/>
        <v>241.16066970400004</v>
      </c>
      <c r="W18" s="12">
        <f t="shared" si="86"/>
        <v>0</v>
      </c>
      <c r="X18" s="12">
        <f t="shared" si="86"/>
        <v>203.75793415000001</v>
      </c>
      <c r="Y18" s="12">
        <f t="shared" si="86"/>
        <v>0</v>
      </c>
      <c r="Z18" s="12">
        <f t="shared" si="86"/>
        <v>0</v>
      </c>
      <c r="AA18" s="12">
        <f t="shared" si="86"/>
        <v>203.75793415000001</v>
      </c>
      <c r="AB18" s="12">
        <f t="shared" si="86"/>
        <v>0</v>
      </c>
      <c r="AC18" s="12">
        <f t="shared" si="86"/>
        <v>327.27087319221994</v>
      </c>
      <c r="AD18" s="12">
        <f t="shared" si="86"/>
        <v>0</v>
      </c>
      <c r="AE18" s="12">
        <f t="shared" si="86"/>
        <v>0</v>
      </c>
      <c r="AF18" s="12">
        <f t="shared" si="86"/>
        <v>327.27087319221994</v>
      </c>
      <c r="AG18" s="12">
        <f t="shared" si="86"/>
        <v>0</v>
      </c>
      <c r="AH18" s="12">
        <f t="shared" si="86"/>
        <v>333.17902514750006</v>
      </c>
      <c r="AI18" s="12">
        <f t="shared" si="86"/>
        <v>0</v>
      </c>
      <c r="AJ18" s="12">
        <f t="shared" si="86"/>
        <v>0</v>
      </c>
      <c r="AK18" s="12">
        <f t="shared" si="86"/>
        <v>333.17902514750006</v>
      </c>
      <c r="AL18" s="12">
        <f t="shared" si="86"/>
        <v>0</v>
      </c>
      <c r="AM18" s="12">
        <f t="shared" si="86"/>
        <v>451.5374905710737</v>
      </c>
      <c r="AN18" s="12">
        <f t="shared" si="86"/>
        <v>0</v>
      </c>
      <c r="AO18" s="12">
        <f t="shared" si="86"/>
        <v>0</v>
      </c>
      <c r="AP18" s="12">
        <f t="shared" si="86"/>
        <v>451.5374905710737</v>
      </c>
      <c r="AQ18" s="12">
        <f t="shared" si="86"/>
        <v>0</v>
      </c>
      <c r="AR18" s="12">
        <f t="shared" si="86"/>
        <v>461.34814176659995</v>
      </c>
      <c r="AS18" s="12">
        <f t="shared" si="86"/>
        <v>0</v>
      </c>
      <c r="AT18" s="12">
        <f t="shared" si="86"/>
        <v>0</v>
      </c>
      <c r="AU18" s="12">
        <f t="shared" si="86"/>
        <v>461.34814176659995</v>
      </c>
      <c r="AV18" s="12">
        <f t="shared" si="86"/>
        <v>0</v>
      </c>
      <c r="AW18" s="12">
        <f t="shared" si="86"/>
        <v>584.35505730034561</v>
      </c>
      <c r="AX18" s="12">
        <f t="shared" si="86"/>
        <v>0</v>
      </c>
      <c r="AY18" s="12">
        <f t="shared" si="86"/>
        <v>0</v>
      </c>
      <c r="AZ18" s="12">
        <f t="shared" si="86"/>
        <v>584.35505730034561</v>
      </c>
      <c r="BA18" s="12">
        <f t="shared" si="86"/>
        <v>0</v>
      </c>
      <c r="BB18" s="12">
        <f t="shared" si="86"/>
        <v>600.40958012420003</v>
      </c>
      <c r="BC18" s="12">
        <f t="shared" si="86"/>
        <v>0</v>
      </c>
      <c r="BD18" s="12">
        <f t="shared" si="86"/>
        <v>0</v>
      </c>
      <c r="BE18" s="12">
        <f t="shared" si="86"/>
        <v>600.40958012420003</v>
      </c>
      <c r="BF18" s="12">
        <f t="shared" si="86"/>
        <v>0</v>
      </c>
      <c r="BG18" s="12">
        <f t="shared" si="86"/>
        <v>542.2683798536425</v>
      </c>
      <c r="BH18" s="12">
        <f t="shared" si="86"/>
        <v>0</v>
      </c>
      <c r="BI18" s="12">
        <f t="shared" si="86"/>
        <v>0</v>
      </c>
      <c r="BJ18" s="12">
        <f t="shared" si="86"/>
        <v>542.2683798536425</v>
      </c>
      <c r="BK18" s="12">
        <f t="shared" si="86"/>
        <v>0</v>
      </c>
      <c r="BL18" s="12">
        <f t="shared" si="86"/>
        <v>558.62646818756571</v>
      </c>
      <c r="BM18" s="12">
        <f t="shared" si="86"/>
        <v>0</v>
      </c>
      <c r="BN18" s="12">
        <f t="shared" si="86"/>
        <v>0</v>
      </c>
      <c r="BO18" s="12">
        <f t="shared" si="86"/>
        <v>558.62646818756571</v>
      </c>
      <c r="BP18" s="12">
        <f t="shared" si="86"/>
        <v>0</v>
      </c>
      <c r="BQ18" s="12">
        <f t="shared" ref="BQ18:BX18" si="87">IF(BQ$11="","",BQ12)</f>
        <v>1905.4318009172819</v>
      </c>
      <c r="BR18" s="12">
        <f t="shared" si="87"/>
        <v>0</v>
      </c>
      <c r="BS18" s="12">
        <f t="shared" si="87"/>
        <v>0</v>
      </c>
      <c r="BT18" s="12">
        <f t="shared" si="87"/>
        <v>1905.4318009172819</v>
      </c>
      <c r="BU18" s="12">
        <f t="shared" si="87"/>
        <v>0</v>
      </c>
      <c r="BV18" s="12">
        <f t="shared" si="87"/>
        <v>1953.5632152258656</v>
      </c>
      <c r="BW18" s="12">
        <f t="shared" si="87"/>
        <v>0</v>
      </c>
      <c r="BX18" s="12">
        <f t="shared" si="87"/>
        <v>0</v>
      </c>
      <c r="BY18" s="12">
        <f t="shared" ref="BY18:BZ18" si="88">IF(BY$11="","",BY12)</f>
        <v>1953.5632152258656</v>
      </c>
      <c r="BZ18" s="12">
        <f t="shared" si="88"/>
        <v>0</v>
      </c>
      <c r="CA18" s="11" t="s">
        <v>36</v>
      </c>
    </row>
    <row r="19" spans="1:79" x14ac:dyDescent="0.25">
      <c r="A19" s="18" t="s">
        <v>75</v>
      </c>
      <c r="B19" s="22" t="s">
        <v>49</v>
      </c>
      <c r="C19" s="5" t="s">
        <v>99</v>
      </c>
      <c r="D19" s="11" t="str">
        <f t="shared" si="61"/>
        <v>нд</v>
      </c>
      <c r="E19" s="11" t="str">
        <f t="shared" si="61"/>
        <v>нд</v>
      </c>
      <c r="F19" s="11" t="str">
        <f t="shared" si="61"/>
        <v>нд</v>
      </c>
      <c r="G19" s="11" t="str">
        <f t="shared" si="61"/>
        <v>нд</v>
      </c>
      <c r="H19" s="11" t="str">
        <f t="shared" si="62"/>
        <v>нд</v>
      </c>
      <c r="I19" s="12">
        <f>IF(I$11="","",IF(AND(I20="нд",I33="нд"),"нд",SUM(I20,I33)))</f>
        <v>2579.5117362972696</v>
      </c>
      <c r="J19" s="11" t="str">
        <f t="shared" si="63"/>
        <v>нд</v>
      </c>
      <c r="K19" s="11" t="str">
        <f t="shared" si="63"/>
        <v>нд</v>
      </c>
      <c r="L19" s="12">
        <f>IF(L$11="","",IF(AND(L20="нд",L33="нд"),"нд",SUM(L20,L33)))</f>
        <v>2412.6583228400282</v>
      </c>
      <c r="M19" s="11" t="str">
        <f t="shared" si="64"/>
        <v>нд</v>
      </c>
      <c r="N19" s="12">
        <f t="shared" ref="N19:R19" si="89">IF(N$11="","",IF(AND(N20="нд",N33="нд"),"нд",SUM(N20,N33)))</f>
        <v>417.48571771000002</v>
      </c>
      <c r="O19" s="12">
        <f t="shared" si="89"/>
        <v>2378.7168422312816</v>
      </c>
      <c r="P19" s="12">
        <f t="shared" si="89"/>
        <v>2416.8998752259999</v>
      </c>
      <c r="Q19" s="12">
        <f t="shared" si="89"/>
        <v>1820.6154733072817</v>
      </c>
      <c r="R19" s="12">
        <f t="shared" si="89"/>
        <v>1858.3767075159999</v>
      </c>
      <c r="S19" s="12">
        <f t="shared" ref="S19" si="90">IF(S$11="","",IF(AND(S20="нд",S33="нд"),"нд",SUM(S20,S33)))</f>
        <v>140.62272401600001</v>
      </c>
      <c r="T19" s="12">
        <f t="shared" ref="T19" si="91">IF(T$11="","",IF(AND(T20="нд",T33="нд"),"нд",SUM(T20,T33)))</f>
        <v>0</v>
      </c>
      <c r="U19" s="12">
        <f t="shared" ref="U19" si="92">IF(U$11="","",IF(AND(U20="нд",U33="нд"),"нд",SUM(U20,U33)))</f>
        <v>0</v>
      </c>
      <c r="V19" s="12">
        <f t="shared" ref="V19" si="93">IF(V$11="","",IF(AND(V20="нд",V33="нд"),"нд",SUM(V20,V33)))</f>
        <v>140.62272401600001</v>
      </c>
      <c r="W19" s="12">
        <f t="shared" ref="W19" si="94">IF(W$11="","",IF(AND(W20="нд",W33="нд"),"нд",SUM(W20,W33)))</f>
        <v>0</v>
      </c>
      <c r="X19" s="12">
        <f t="shared" ref="X19" si="95">IF(X$11="","",IF(AND(X20="нд",X33="нд"),"нд",SUM(X20,X33)))</f>
        <v>141.03745000000001</v>
      </c>
      <c r="Y19" s="12">
        <f t="shared" ref="Y19" si="96">IF(Y$11="","",IF(AND(Y20="нд",Y33="нд"),"нд",SUM(Y20,Y33)))</f>
        <v>0</v>
      </c>
      <c r="Z19" s="12">
        <f t="shared" ref="Z19" si="97">IF(Z$11="","",IF(AND(Z20="нд",Z33="нд"),"нд",SUM(Z20,Z33)))</f>
        <v>0</v>
      </c>
      <c r="AA19" s="12">
        <f t="shared" ref="AA19" si="98">IF(AA$11="","",IF(AND(AA20="нд",AA33="нд"),"нд",SUM(AA20,AA33)))</f>
        <v>141.03745000000001</v>
      </c>
      <c r="AB19" s="12">
        <f t="shared" ref="AB19" si="99">IF(AB$11="","",IF(AND(AB20="нд",AB33="нд"),"нд",SUM(AB20,AB33)))</f>
        <v>0</v>
      </c>
      <c r="AC19" s="12">
        <f t="shared" ref="AC19" si="100">IF(AC$11="","",IF(AND(AC20="нд",AC33="нд"),"нд",SUM(AC20,AC33)))</f>
        <v>288.91851355621992</v>
      </c>
      <c r="AD19" s="12">
        <f t="shared" ref="AD19" si="101">IF(AD$11="","",IF(AND(AD20="нд",AD33="нд"),"нд",SUM(AD20,AD33)))</f>
        <v>0</v>
      </c>
      <c r="AE19" s="12">
        <f t="shared" ref="AE19" si="102">IF(AE$11="","",IF(AND(AE20="нд",AE33="нд"),"нд",SUM(AE20,AE33)))</f>
        <v>0</v>
      </c>
      <c r="AF19" s="12">
        <f t="shared" ref="AF19" si="103">IF(AF$11="","",IF(AND(AF20="нд",AF33="нд"),"нд",SUM(AF20,AF33)))</f>
        <v>288.91851355621992</v>
      </c>
      <c r="AG19" s="12">
        <f t="shared" ref="AG19" si="104">IF(AG$11="","",IF(AND(AG20="нд",AG33="нд"),"нд",SUM(AG20,AG33)))</f>
        <v>0</v>
      </c>
      <c r="AH19" s="12">
        <f t="shared" ref="AH19" si="105">IF(AH$11="","",IF(AND(AH20="нд",AH33="нд"),"нд",SUM(AH20,AH33)))</f>
        <v>295.13693100440003</v>
      </c>
      <c r="AI19" s="12">
        <f t="shared" ref="AI19" si="106">IF(AI$11="","",IF(AND(AI20="нд",AI33="нд"),"нд",SUM(AI20,AI33)))</f>
        <v>0</v>
      </c>
      <c r="AJ19" s="12">
        <f t="shared" ref="AJ19" si="107">IF(AJ$11="","",IF(AND(AJ20="нд",AJ33="нд"),"нд",SUM(AJ20,AJ33)))</f>
        <v>0</v>
      </c>
      <c r="AK19" s="12">
        <f t="shared" ref="AK19" si="108">IF(AK$11="","",IF(AND(AK20="нд",AK33="нд"),"нд",SUM(AK20,AK33)))</f>
        <v>295.13693100440003</v>
      </c>
      <c r="AL19" s="12">
        <f t="shared" ref="AL19" si="109">IF(AL$11="","",IF(AND(AL20="нд",AL33="нд"),"нд",SUM(AL20,AL33)))</f>
        <v>0</v>
      </c>
      <c r="AM19" s="12">
        <f t="shared" ref="AM19" si="110">IF(AM$11="","",IF(AND(AM20="нд",AM33="нд"),"нд",SUM(AM20,AM33)))</f>
        <v>430.85795198307369</v>
      </c>
      <c r="AN19" s="12">
        <f t="shared" ref="AN19" si="111">IF(AN$11="","",IF(AND(AN20="нд",AN33="нд"),"нд",SUM(AN20,AN33)))</f>
        <v>0</v>
      </c>
      <c r="AO19" s="12">
        <f t="shared" ref="AO19" si="112">IF(AO$11="","",IF(AND(AO20="нд",AO33="нд"),"нд",SUM(AO20,AO33)))</f>
        <v>0</v>
      </c>
      <c r="AP19" s="12">
        <f t="shared" ref="AP19" si="113">IF(AP$11="","",IF(AND(AP20="нд",AP33="нд"),"нд",SUM(AP20,AP33)))</f>
        <v>430.85795198307369</v>
      </c>
      <c r="AQ19" s="12">
        <f t="shared" ref="AQ19" si="114">IF(AQ$11="","",IF(AND(AQ20="нд",AQ33="нд"),"нд",SUM(AQ20,AQ33)))</f>
        <v>0</v>
      </c>
      <c r="AR19" s="12">
        <f t="shared" ref="AR19" si="115">IF(AR$11="","",IF(AND(AR20="нд",AR33="нд"),"нд",SUM(AR20,AR33)))</f>
        <v>440.32802105579992</v>
      </c>
      <c r="AS19" s="12">
        <f t="shared" ref="AS19" si="116">IF(AS$11="","",IF(AND(AS20="нд",AS33="нд"),"нд",SUM(AS20,AS33)))</f>
        <v>0</v>
      </c>
      <c r="AT19" s="12">
        <f t="shared" ref="AT19" si="117">IF(AT$11="","",IF(AND(AT20="нд",AT33="нд"),"нд",SUM(AT20,AT33)))</f>
        <v>0</v>
      </c>
      <c r="AU19" s="12">
        <f t="shared" ref="AU19" si="118">IF(AU$11="","",IF(AND(AU20="нд",AU33="нд"),"нд",SUM(AU20,AU33)))</f>
        <v>440.32802105579992</v>
      </c>
      <c r="AV19" s="12">
        <f t="shared" ref="AV19" si="119">IF(AV$11="","",IF(AND(AV20="нд",AV33="нд"),"нд",SUM(AV20,AV33)))</f>
        <v>0</v>
      </c>
      <c r="AW19" s="12">
        <f t="shared" ref="AW19" si="120">IF(AW$11="","",IF(AND(AW20="нд",AW33="нд"),"нд",SUM(AW20,AW33)))</f>
        <v>571.64660713834564</v>
      </c>
      <c r="AX19" s="12">
        <f t="shared" ref="AX19" si="121">IF(AX$11="","",IF(AND(AX20="нд",AX33="нд"),"нд",SUM(AX20,AX33)))</f>
        <v>0</v>
      </c>
      <c r="AY19" s="12">
        <f t="shared" ref="AY19" si="122">IF(AY$11="","",IF(AND(AY20="нд",AY33="нд"),"нд",SUM(AY20,AY33)))</f>
        <v>0</v>
      </c>
      <c r="AZ19" s="12">
        <f t="shared" ref="AZ19" si="123">IF(AZ$11="","",IF(AND(AZ20="нд",AZ33="нд"),"нд",SUM(AZ20,AZ33)))</f>
        <v>571.64660713834564</v>
      </c>
      <c r="BA19" s="12">
        <f t="shared" ref="BA19" si="124">IF(BA$11="","",IF(AND(BA20="нд",BA33="нд"),"нд",SUM(BA20,BA33)))</f>
        <v>0</v>
      </c>
      <c r="BB19" s="12">
        <f t="shared" ref="BB19" si="125">IF(BB$11="","",IF(AND(BB20="нд",BB33="нд"),"нд",SUM(BB20,BB33)))</f>
        <v>582.95793990239997</v>
      </c>
      <c r="BC19" s="12">
        <f t="shared" ref="BC19" si="126">IF(BC$11="","",IF(AND(BC20="нд",BC33="нд"),"нд",SUM(BC20,BC33)))</f>
        <v>0</v>
      </c>
      <c r="BD19" s="12">
        <f t="shared" ref="BD19" si="127">IF(BD$11="","",IF(AND(BD20="нд",BD33="нд"),"нд",SUM(BD20,BD33)))</f>
        <v>0</v>
      </c>
      <c r="BE19" s="12">
        <f t="shared" ref="BE19" si="128">IF(BE$11="","",IF(AND(BE20="нд",BE33="нд"),"нд",SUM(BE20,BE33)))</f>
        <v>582.95793990239997</v>
      </c>
      <c r="BF19" s="12">
        <f t="shared" ref="BF19" si="129">IF(BF$11="","",IF(AND(BF20="нд",BF33="нд"),"нд",SUM(BF20,BF33)))</f>
        <v>0</v>
      </c>
      <c r="BG19" s="12">
        <f t="shared" ref="BG19" si="130">IF(BG$11="","",IF(AND(BG20="нд",BG33="нд"),"нд",SUM(BG20,BG33)))</f>
        <v>529.19240062964252</v>
      </c>
      <c r="BH19" s="12">
        <f t="shared" ref="BH19" si="131">IF(BH$11="","",IF(AND(BH20="нд",BH33="нд"),"нд",SUM(BH20,BH33)))</f>
        <v>0</v>
      </c>
      <c r="BI19" s="12">
        <f t="shared" ref="BI19" si="132">IF(BI$11="","",IF(AND(BI20="нд",BI33="нд"),"нд",SUM(BI20,BI33)))</f>
        <v>0</v>
      </c>
      <c r="BJ19" s="12">
        <f t="shared" ref="BJ19" si="133">IF(BJ$11="","",IF(AND(BJ20="нд",BJ33="нд"),"нд",SUM(BJ20,BJ33)))</f>
        <v>529.19240062964252</v>
      </c>
      <c r="BK19" s="12">
        <f t="shared" ref="BK19" si="134">IF(BK$11="","",IF(AND(BK20="нд",BK33="нд"),"нд",SUM(BK20,BK33)))</f>
        <v>0</v>
      </c>
      <c r="BL19" s="12">
        <f t="shared" ref="BL19" si="135">IF(BL$11="","",IF(AND(BL20="нд",BL33="нд"),"нд",SUM(BL20,BL33)))</f>
        <v>539.95381555340009</v>
      </c>
      <c r="BM19" s="12">
        <f t="shared" ref="BM19" si="136">IF(BM$11="","",IF(AND(BM20="нд",BM33="нд"),"нд",SUM(BM20,BM33)))</f>
        <v>0</v>
      </c>
      <c r="BN19" s="12">
        <f t="shared" ref="BN19" si="137">IF(BN$11="","",IF(AND(BN20="нд",BN33="нд"),"нд",SUM(BN20,BN33)))</f>
        <v>0</v>
      </c>
      <c r="BO19" s="12">
        <f t="shared" ref="BO19" si="138">IF(BO$11="","",IF(AND(BO20="нд",BO33="нд"),"нд",SUM(BO20,BO33)))</f>
        <v>539.95381555340009</v>
      </c>
      <c r="BP19" s="12">
        <f t="shared" ref="BP19" si="139">IF(BP$11="","",IF(AND(BP20="нд",BP33="нд"),"нд",SUM(BP20,BP33)))</f>
        <v>0</v>
      </c>
      <c r="BQ19" s="12">
        <f t="shared" ref="BQ19" si="140">IF(BQ$11="","",IF(AND(BQ20="нд",BQ33="нд"),"нд",SUM(BQ20,BQ33)))</f>
        <v>1820.6154733072817</v>
      </c>
      <c r="BR19" s="12">
        <f t="shared" ref="BR19" si="141">IF(BR$11="","",IF(AND(BR20="нд",BR33="нд"),"нд",SUM(BR20,BR33)))</f>
        <v>0</v>
      </c>
      <c r="BS19" s="12">
        <f t="shared" ref="BS19" si="142">IF(BS$11="","",IF(AND(BS20="нд",BS33="нд"),"нд",SUM(BS20,BS33)))</f>
        <v>0</v>
      </c>
      <c r="BT19" s="12">
        <f t="shared" ref="BT19" si="143">IF(BT$11="","",IF(AND(BT20="нд",BT33="нд"),"нд",SUM(BT20,BT33)))</f>
        <v>1820.6154733072817</v>
      </c>
      <c r="BU19" s="12">
        <f t="shared" ref="BU19" si="144">IF(BU$11="","",IF(AND(BU20="нд",BU33="нд"),"нд",SUM(BU20,BU33)))</f>
        <v>0</v>
      </c>
      <c r="BV19" s="12">
        <f t="shared" ref="BV19" si="145">IF(BV$11="","",IF(AND(BV20="нд",BV33="нд"),"нд",SUM(BV20,BV33)))</f>
        <v>1858.3767075159999</v>
      </c>
      <c r="BW19" s="12">
        <f t="shared" ref="BW19" si="146">IF(BW$11="","",IF(AND(BW20="нд",BW33="нд"),"нд",SUM(BW20,BW33)))</f>
        <v>0</v>
      </c>
      <c r="BX19" s="12">
        <f t="shared" ref="BX19" si="147">IF(BX$11="","",IF(AND(BX20="нд",BX33="нд"),"нд",SUM(BX20,BX33)))</f>
        <v>0</v>
      </c>
      <c r="BY19" s="12">
        <f t="shared" ref="BY19" si="148">IF(BY$11="","",IF(AND(BY20="нд",BY33="нд"),"нд",SUM(BY20,BY33)))</f>
        <v>1858.3767075159999</v>
      </c>
      <c r="BZ19" s="12">
        <f t="shared" ref="BZ19" si="149">IF(BZ$11="","",IF(AND(BZ20="нд",BZ33="нд"),"нд",SUM(BZ20,BZ33)))</f>
        <v>0</v>
      </c>
      <c r="CA19" s="11" t="s">
        <v>36</v>
      </c>
    </row>
    <row r="20" spans="1:79" x14ac:dyDescent="0.25">
      <c r="A20" s="18" t="s">
        <v>76</v>
      </c>
      <c r="B20" s="25" t="s">
        <v>50</v>
      </c>
      <c r="C20" s="5" t="s">
        <v>99</v>
      </c>
      <c r="D20" s="11" t="str">
        <f t="shared" si="61"/>
        <v>нд</v>
      </c>
      <c r="E20" s="11" t="str">
        <f t="shared" si="61"/>
        <v>нд</v>
      </c>
      <c r="F20" s="11" t="str">
        <f t="shared" si="61"/>
        <v>нд</v>
      </c>
      <c r="G20" s="11" t="str">
        <f t="shared" si="61"/>
        <v>нд</v>
      </c>
      <c r="H20" s="11" t="str">
        <f t="shared" si="62"/>
        <v>нд</v>
      </c>
      <c r="I20" s="12">
        <f>IF(I$11="","",IF(COUNTIF($C21:$C32,"&lt;&gt;")=0,"нд",SUM(I21:I32)))</f>
        <v>2579.5117362972696</v>
      </c>
      <c r="J20" s="11" t="str">
        <f t="shared" si="63"/>
        <v>нд</v>
      </c>
      <c r="K20" s="11" t="str">
        <f t="shared" si="63"/>
        <v>нд</v>
      </c>
      <c r="L20" s="12">
        <f>IF(L$11="","",IF(COUNTIF($C21:$C32,"&lt;&gt;")=0,"нд",SUM(L21:L32)))</f>
        <v>2412.6583228400282</v>
      </c>
      <c r="M20" s="11" t="str">
        <f t="shared" si="64"/>
        <v>нд</v>
      </c>
      <c r="N20" s="12">
        <f t="shared" ref="N20:R20" si="150">IF(N$11="","",IF(COUNTIF($C21:$C32,"&lt;&gt;")=0,"нд",SUM(N21:N32)))</f>
        <v>417.48571771000002</v>
      </c>
      <c r="O20" s="12">
        <f t="shared" si="150"/>
        <v>2378.7168422312816</v>
      </c>
      <c r="P20" s="12">
        <f t="shared" si="150"/>
        <v>2416.8998752259999</v>
      </c>
      <c r="Q20" s="12">
        <f t="shared" si="150"/>
        <v>1820.6154733072817</v>
      </c>
      <c r="R20" s="12">
        <f t="shared" si="150"/>
        <v>1858.3767075159999</v>
      </c>
      <c r="S20" s="12">
        <f t="shared" ref="S20" si="151">IF(S$11="","",IF(COUNTIF($C21:$C32,"&lt;&gt;")=0,"нд",SUM(S21:S32)))</f>
        <v>140.62272401600001</v>
      </c>
      <c r="T20" s="12">
        <f t="shared" ref="T20" si="152">IF(T$11="","",IF(COUNTIF($C21:$C32,"&lt;&gt;")=0,"нд",SUM(T21:T32)))</f>
        <v>0</v>
      </c>
      <c r="U20" s="12">
        <f t="shared" ref="U20" si="153">IF(U$11="","",IF(COUNTIF($C21:$C32,"&lt;&gt;")=0,"нд",SUM(U21:U32)))</f>
        <v>0</v>
      </c>
      <c r="V20" s="12">
        <f t="shared" ref="V20" si="154">IF(V$11="","",IF(COUNTIF($C21:$C32,"&lt;&gt;")=0,"нд",SUM(V21:V32)))</f>
        <v>140.62272401600001</v>
      </c>
      <c r="W20" s="12">
        <f t="shared" ref="W20" si="155">IF(W$11="","",IF(COUNTIF($C21:$C32,"&lt;&gt;")=0,"нд",SUM(W21:W32)))</f>
        <v>0</v>
      </c>
      <c r="X20" s="12">
        <f t="shared" ref="X20" si="156">IF(X$11="","",IF(COUNTIF($C21:$C32,"&lt;&gt;")=0,"нд",SUM(X21:X32)))</f>
        <v>141.03745000000001</v>
      </c>
      <c r="Y20" s="12">
        <f t="shared" ref="Y20" si="157">IF(Y$11="","",IF(COUNTIF($C21:$C32,"&lt;&gt;")=0,"нд",SUM(Y21:Y32)))</f>
        <v>0</v>
      </c>
      <c r="Z20" s="12">
        <f t="shared" ref="Z20" si="158">IF(Z$11="","",IF(COUNTIF($C21:$C32,"&lt;&gt;")=0,"нд",SUM(Z21:Z32)))</f>
        <v>0</v>
      </c>
      <c r="AA20" s="12">
        <f t="shared" ref="AA20" si="159">IF(AA$11="","",IF(COUNTIF($C21:$C32,"&lt;&gt;")=0,"нд",SUM(AA21:AA32)))</f>
        <v>141.03745000000001</v>
      </c>
      <c r="AB20" s="12">
        <f t="shared" ref="AB20" si="160">IF(AB$11="","",IF(COUNTIF($C21:$C32,"&lt;&gt;")=0,"нд",SUM(AB21:AB32)))</f>
        <v>0</v>
      </c>
      <c r="AC20" s="12">
        <f t="shared" ref="AC20" si="161">IF(AC$11="","",IF(COUNTIF($C21:$C32,"&lt;&gt;")=0,"нд",SUM(AC21:AC32)))</f>
        <v>288.91851355621992</v>
      </c>
      <c r="AD20" s="12">
        <f t="shared" ref="AD20" si="162">IF(AD$11="","",IF(COUNTIF($C21:$C32,"&lt;&gt;")=0,"нд",SUM(AD21:AD32)))</f>
        <v>0</v>
      </c>
      <c r="AE20" s="12">
        <f t="shared" ref="AE20" si="163">IF(AE$11="","",IF(COUNTIF($C21:$C32,"&lt;&gt;")=0,"нд",SUM(AE21:AE32)))</f>
        <v>0</v>
      </c>
      <c r="AF20" s="12">
        <f t="shared" ref="AF20" si="164">IF(AF$11="","",IF(COUNTIF($C21:$C32,"&lt;&gt;")=0,"нд",SUM(AF21:AF32)))</f>
        <v>288.91851355621992</v>
      </c>
      <c r="AG20" s="12">
        <f t="shared" ref="AG20" si="165">IF(AG$11="","",IF(COUNTIF($C21:$C32,"&lt;&gt;")=0,"нд",SUM(AG21:AG32)))</f>
        <v>0</v>
      </c>
      <c r="AH20" s="12">
        <f t="shared" ref="AH20" si="166">IF(AH$11="","",IF(COUNTIF($C21:$C32,"&lt;&gt;")=0,"нд",SUM(AH21:AH32)))</f>
        <v>295.13693100440003</v>
      </c>
      <c r="AI20" s="12">
        <f t="shared" ref="AI20" si="167">IF(AI$11="","",IF(COUNTIF($C21:$C32,"&lt;&gt;")=0,"нд",SUM(AI21:AI32)))</f>
        <v>0</v>
      </c>
      <c r="AJ20" s="12">
        <f t="shared" ref="AJ20" si="168">IF(AJ$11="","",IF(COUNTIF($C21:$C32,"&lt;&gt;")=0,"нд",SUM(AJ21:AJ32)))</f>
        <v>0</v>
      </c>
      <c r="AK20" s="12">
        <f t="shared" ref="AK20" si="169">IF(AK$11="","",IF(COUNTIF($C21:$C32,"&lt;&gt;")=0,"нд",SUM(AK21:AK32)))</f>
        <v>295.13693100440003</v>
      </c>
      <c r="AL20" s="12">
        <f t="shared" ref="AL20" si="170">IF(AL$11="","",IF(COUNTIF($C21:$C32,"&lt;&gt;")=0,"нд",SUM(AL21:AL32)))</f>
        <v>0</v>
      </c>
      <c r="AM20" s="12">
        <f t="shared" ref="AM20" si="171">IF(AM$11="","",IF(COUNTIF($C21:$C32,"&lt;&gt;")=0,"нд",SUM(AM21:AM32)))</f>
        <v>430.85795198307369</v>
      </c>
      <c r="AN20" s="12">
        <f t="shared" ref="AN20" si="172">IF(AN$11="","",IF(COUNTIF($C21:$C32,"&lt;&gt;")=0,"нд",SUM(AN21:AN32)))</f>
        <v>0</v>
      </c>
      <c r="AO20" s="12">
        <f t="shared" ref="AO20" si="173">IF(AO$11="","",IF(COUNTIF($C21:$C32,"&lt;&gt;")=0,"нд",SUM(AO21:AO32)))</f>
        <v>0</v>
      </c>
      <c r="AP20" s="12">
        <f t="shared" ref="AP20" si="174">IF(AP$11="","",IF(COUNTIF($C21:$C32,"&lt;&gt;")=0,"нд",SUM(AP21:AP32)))</f>
        <v>430.85795198307369</v>
      </c>
      <c r="AQ20" s="12">
        <f t="shared" ref="AQ20" si="175">IF(AQ$11="","",IF(COUNTIF($C21:$C32,"&lt;&gt;")=0,"нд",SUM(AQ21:AQ32)))</f>
        <v>0</v>
      </c>
      <c r="AR20" s="12">
        <f t="shared" ref="AR20" si="176">IF(AR$11="","",IF(COUNTIF($C21:$C32,"&lt;&gt;")=0,"нд",SUM(AR21:AR32)))</f>
        <v>440.32802105579992</v>
      </c>
      <c r="AS20" s="12">
        <f t="shared" ref="AS20" si="177">IF(AS$11="","",IF(COUNTIF($C21:$C32,"&lt;&gt;")=0,"нд",SUM(AS21:AS32)))</f>
        <v>0</v>
      </c>
      <c r="AT20" s="12">
        <f t="shared" ref="AT20" si="178">IF(AT$11="","",IF(COUNTIF($C21:$C32,"&lt;&gt;")=0,"нд",SUM(AT21:AT32)))</f>
        <v>0</v>
      </c>
      <c r="AU20" s="12">
        <f t="shared" ref="AU20" si="179">IF(AU$11="","",IF(COUNTIF($C21:$C32,"&lt;&gt;")=0,"нд",SUM(AU21:AU32)))</f>
        <v>440.32802105579992</v>
      </c>
      <c r="AV20" s="12">
        <f t="shared" ref="AV20" si="180">IF(AV$11="","",IF(COUNTIF($C21:$C32,"&lt;&gt;")=0,"нд",SUM(AV21:AV32)))</f>
        <v>0</v>
      </c>
      <c r="AW20" s="12">
        <f t="shared" ref="AW20" si="181">IF(AW$11="","",IF(COUNTIF($C21:$C32,"&lt;&gt;")=0,"нд",SUM(AW21:AW32)))</f>
        <v>571.64660713834564</v>
      </c>
      <c r="AX20" s="12">
        <f t="shared" ref="AX20" si="182">IF(AX$11="","",IF(COUNTIF($C21:$C32,"&lt;&gt;")=0,"нд",SUM(AX21:AX32)))</f>
        <v>0</v>
      </c>
      <c r="AY20" s="12">
        <f t="shared" ref="AY20" si="183">IF(AY$11="","",IF(COUNTIF($C21:$C32,"&lt;&gt;")=0,"нд",SUM(AY21:AY32)))</f>
        <v>0</v>
      </c>
      <c r="AZ20" s="12">
        <f t="shared" ref="AZ20" si="184">IF(AZ$11="","",IF(COUNTIF($C21:$C32,"&lt;&gt;")=0,"нд",SUM(AZ21:AZ32)))</f>
        <v>571.64660713834564</v>
      </c>
      <c r="BA20" s="12">
        <f t="shared" ref="BA20" si="185">IF(BA$11="","",IF(COUNTIF($C21:$C32,"&lt;&gt;")=0,"нд",SUM(BA21:BA32)))</f>
        <v>0</v>
      </c>
      <c r="BB20" s="12">
        <f t="shared" ref="BB20" si="186">IF(BB$11="","",IF(COUNTIF($C21:$C32,"&lt;&gt;")=0,"нд",SUM(BB21:BB32)))</f>
        <v>582.95793990239997</v>
      </c>
      <c r="BC20" s="12">
        <f t="shared" ref="BC20" si="187">IF(BC$11="","",IF(COUNTIF($C21:$C32,"&lt;&gt;")=0,"нд",SUM(BC21:BC32)))</f>
        <v>0</v>
      </c>
      <c r="BD20" s="12">
        <f t="shared" ref="BD20" si="188">IF(BD$11="","",IF(COUNTIF($C21:$C32,"&lt;&gt;")=0,"нд",SUM(BD21:BD32)))</f>
        <v>0</v>
      </c>
      <c r="BE20" s="12">
        <f t="shared" ref="BE20" si="189">IF(BE$11="","",IF(COUNTIF($C21:$C32,"&lt;&gt;")=0,"нд",SUM(BE21:BE32)))</f>
        <v>582.95793990239997</v>
      </c>
      <c r="BF20" s="12">
        <f t="shared" ref="BF20" si="190">IF(BF$11="","",IF(COUNTIF($C21:$C32,"&lt;&gt;")=0,"нд",SUM(BF21:BF32)))</f>
        <v>0</v>
      </c>
      <c r="BG20" s="12">
        <f t="shared" ref="BG20" si="191">IF(BG$11="","",IF(COUNTIF($C21:$C32,"&lt;&gt;")=0,"нд",SUM(BG21:BG32)))</f>
        <v>529.19240062964252</v>
      </c>
      <c r="BH20" s="12">
        <f t="shared" ref="BH20" si="192">IF(BH$11="","",IF(COUNTIF($C21:$C32,"&lt;&gt;")=0,"нд",SUM(BH21:BH32)))</f>
        <v>0</v>
      </c>
      <c r="BI20" s="12">
        <f t="shared" ref="BI20" si="193">IF(BI$11="","",IF(COUNTIF($C21:$C32,"&lt;&gt;")=0,"нд",SUM(BI21:BI32)))</f>
        <v>0</v>
      </c>
      <c r="BJ20" s="12">
        <f t="shared" ref="BJ20" si="194">IF(BJ$11="","",IF(COUNTIF($C21:$C32,"&lt;&gt;")=0,"нд",SUM(BJ21:BJ32)))</f>
        <v>529.19240062964252</v>
      </c>
      <c r="BK20" s="12">
        <f t="shared" ref="BK20" si="195">IF(BK$11="","",IF(COUNTIF($C21:$C32,"&lt;&gt;")=0,"нд",SUM(BK21:BK32)))</f>
        <v>0</v>
      </c>
      <c r="BL20" s="12">
        <f t="shared" ref="BL20" si="196">IF(BL$11="","",IF(COUNTIF($C21:$C32,"&lt;&gt;")=0,"нд",SUM(BL21:BL32)))</f>
        <v>539.95381555340009</v>
      </c>
      <c r="BM20" s="12">
        <f t="shared" ref="BM20" si="197">IF(BM$11="","",IF(COUNTIF($C21:$C32,"&lt;&gt;")=0,"нд",SUM(BM21:BM32)))</f>
        <v>0</v>
      </c>
      <c r="BN20" s="12">
        <f t="shared" ref="BN20" si="198">IF(BN$11="","",IF(COUNTIF($C21:$C32,"&lt;&gt;")=0,"нд",SUM(BN21:BN32)))</f>
        <v>0</v>
      </c>
      <c r="BO20" s="12">
        <f t="shared" ref="BO20" si="199">IF(BO$11="","",IF(COUNTIF($C21:$C32,"&lt;&gt;")=0,"нд",SUM(BO21:BO32)))</f>
        <v>539.95381555340009</v>
      </c>
      <c r="BP20" s="12">
        <f t="shared" ref="BP20" si="200">IF(BP$11="","",IF(COUNTIF($C21:$C32,"&lt;&gt;")=0,"нд",SUM(BP21:BP32)))</f>
        <v>0</v>
      </c>
      <c r="BQ20" s="12">
        <f t="shared" ref="BQ20" si="201">IF(BQ$11="","",IF(COUNTIF($C21:$C32,"&lt;&gt;")=0,"нд",SUM(BQ21:BQ32)))</f>
        <v>1820.6154733072817</v>
      </c>
      <c r="BR20" s="12">
        <f t="shared" ref="BR20" si="202">IF(BR$11="","",IF(COUNTIF($C21:$C32,"&lt;&gt;")=0,"нд",SUM(BR21:BR32)))</f>
        <v>0</v>
      </c>
      <c r="BS20" s="12">
        <f t="shared" ref="BS20" si="203">IF(BS$11="","",IF(COUNTIF($C21:$C32,"&lt;&gt;")=0,"нд",SUM(BS21:BS32)))</f>
        <v>0</v>
      </c>
      <c r="BT20" s="12">
        <f t="shared" ref="BT20" si="204">IF(BT$11="","",IF(COUNTIF($C21:$C32,"&lt;&gt;")=0,"нд",SUM(BT21:BT32)))</f>
        <v>1820.6154733072817</v>
      </c>
      <c r="BU20" s="12">
        <f t="shared" ref="BU20" si="205">IF(BU$11="","",IF(COUNTIF($C21:$C32,"&lt;&gt;")=0,"нд",SUM(BU21:BU32)))</f>
        <v>0</v>
      </c>
      <c r="BV20" s="12">
        <f t="shared" ref="BV20" si="206">IF(BV$11="","",IF(COUNTIF($C21:$C32,"&lt;&gt;")=0,"нд",SUM(BV21:BV32)))</f>
        <v>1858.3767075159999</v>
      </c>
      <c r="BW20" s="12">
        <f t="shared" ref="BW20" si="207">IF(BW$11="","",IF(COUNTIF($C21:$C32,"&lt;&gt;")=0,"нд",SUM(BW21:BW32)))</f>
        <v>0</v>
      </c>
      <c r="BX20" s="12">
        <f t="shared" ref="BX20" si="208">IF(BX$11="","",IF(COUNTIF($C21:$C32,"&lt;&gt;")=0,"нд",SUM(BX21:BX32)))</f>
        <v>0</v>
      </c>
      <c r="BY20" s="12">
        <f t="shared" ref="BY20" si="209">IF(BY$11="","",IF(COUNTIF($C21:$C32,"&lt;&gt;")=0,"нд",SUM(BY21:BY32)))</f>
        <v>1858.3767075159999</v>
      </c>
      <c r="BZ20" s="12">
        <f t="shared" ref="BZ20" si="210">IF(BZ$11="","",IF(COUNTIF($C21:$C32,"&lt;&gt;")=0,"нд",SUM(BZ21:BZ32)))</f>
        <v>0</v>
      </c>
      <c r="CA20" s="11" t="s">
        <v>36</v>
      </c>
    </row>
    <row r="21" spans="1:79" x14ac:dyDescent="0.25">
      <c r="A21" s="19" t="s">
        <v>76</v>
      </c>
      <c r="B21" s="27" t="s">
        <v>159</v>
      </c>
      <c r="C21" s="5" t="s">
        <v>101</v>
      </c>
      <c r="D21" s="33" t="s">
        <v>163</v>
      </c>
      <c r="E21" s="11">
        <v>2022</v>
      </c>
      <c r="F21" s="11">
        <v>2029</v>
      </c>
      <c r="G21" s="11">
        <v>2029</v>
      </c>
      <c r="H21" s="11" t="str">
        <f t="shared" si="62"/>
        <v>нд</v>
      </c>
      <c r="I21" s="12">
        <v>2579.5117362972696</v>
      </c>
      <c r="J21" s="31" t="s">
        <v>164</v>
      </c>
      <c r="K21" s="11" t="str">
        <f t="shared" si="63"/>
        <v>нд</v>
      </c>
      <c r="L21" s="12">
        <v>2412.6583228400282</v>
      </c>
      <c r="M21" s="34" t="s">
        <v>164</v>
      </c>
      <c r="N21" s="12">
        <v>417.48571771000002</v>
      </c>
      <c r="O21" s="12">
        <v>2378.7168422312816</v>
      </c>
      <c r="P21" s="12">
        <f>SUM(N21,X21,R21)</f>
        <v>2416.8998752259999</v>
      </c>
      <c r="Q21" s="13">
        <v>1820.6154733072817</v>
      </c>
      <c r="R21" s="12">
        <f>BV21</f>
        <v>1858.3767075159999</v>
      </c>
      <c r="S21" s="13">
        <f>IF(S$11="","",IF(COUNTIF(T21:W21,"нд")=COUNTA(T21:W21),"нд",SUM(T21:W21)))</f>
        <v>140.62272401600001</v>
      </c>
      <c r="T21" s="13" t="str">
        <f t="shared" ref="T21:BN21" si="211">IF(T$11="","","нд")</f>
        <v>нд</v>
      </c>
      <c r="U21" s="13" t="str">
        <f t="shared" si="211"/>
        <v>нд</v>
      </c>
      <c r="V21" s="13">
        <v>140.62272401600001</v>
      </c>
      <c r="W21" s="13" t="str">
        <f t="shared" ref="W21:BP21" si="212">IF(W$11="","","нд")</f>
        <v>нд</v>
      </c>
      <c r="X21" s="13">
        <f t="shared" ref="X21" si="213">IF(X$11="","",IF(COUNTIF(Y21:AB21,"нд")=COUNTA(Y21:AB21),"нд",SUM(Y21:AB21)))</f>
        <v>141.03745000000001</v>
      </c>
      <c r="Y21" s="13" t="str">
        <f t="shared" si="211"/>
        <v>нд</v>
      </c>
      <c r="Z21" s="13" t="str">
        <f t="shared" si="211"/>
        <v>нд</v>
      </c>
      <c r="AA21" s="13">
        <v>141.03745000000001</v>
      </c>
      <c r="AB21" s="13" t="str">
        <f t="shared" si="212"/>
        <v>нд</v>
      </c>
      <c r="AC21" s="13">
        <f t="shared" ref="AC21" si="214">IF(AC$11="","",IF(COUNTIF(AD21:AG21,"нд")=COUNTA(AD21:AG21),"нд",SUM(AD21:AG21)))</f>
        <v>288.91851355621992</v>
      </c>
      <c r="AD21" s="13" t="str">
        <f t="shared" si="211"/>
        <v>нд</v>
      </c>
      <c r="AE21" s="13" t="str">
        <f t="shared" si="211"/>
        <v>нд</v>
      </c>
      <c r="AF21" s="13">
        <v>288.91851355621992</v>
      </c>
      <c r="AG21" s="13" t="str">
        <f t="shared" si="212"/>
        <v>нд</v>
      </c>
      <c r="AH21" s="13">
        <f t="shared" ref="AH21" si="215">IF(AH$11="","",IF(COUNTIF(AI21:AL21,"нд")=COUNTA(AI21:AL21),"нд",SUM(AI21:AL21)))</f>
        <v>295.13693100440003</v>
      </c>
      <c r="AI21" s="13" t="str">
        <f t="shared" si="211"/>
        <v>нд</v>
      </c>
      <c r="AJ21" s="13" t="str">
        <f t="shared" si="211"/>
        <v>нд</v>
      </c>
      <c r="AK21" s="13">
        <v>295.13693100440003</v>
      </c>
      <c r="AL21" s="13" t="str">
        <f t="shared" si="212"/>
        <v>нд</v>
      </c>
      <c r="AM21" s="13">
        <f t="shared" ref="AM21" si="216">IF(AM$11="","",IF(COUNTIF(AN21:AQ21,"нд")=COUNTA(AN21:AQ21),"нд",SUM(AN21:AQ21)))</f>
        <v>430.85795198307369</v>
      </c>
      <c r="AN21" s="13" t="str">
        <f t="shared" si="211"/>
        <v>нд</v>
      </c>
      <c r="AO21" s="13" t="str">
        <f t="shared" si="211"/>
        <v>нд</v>
      </c>
      <c r="AP21" s="13">
        <v>430.85795198307369</v>
      </c>
      <c r="AQ21" s="13" t="str">
        <f t="shared" si="212"/>
        <v>нд</v>
      </c>
      <c r="AR21" s="13">
        <f t="shared" ref="AR21" si="217">IF(AR$11="","",IF(COUNTIF(AS21:AV21,"нд")=COUNTA(AS21:AV21),"нд",SUM(AS21:AV21)))</f>
        <v>440.32802105579992</v>
      </c>
      <c r="AS21" s="13" t="str">
        <f t="shared" si="211"/>
        <v>нд</v>
      </c>
      <c r="AT21" s="13" t="str">
        <f t="shared" si="211"/>
        <v>нд</v>
      </c>
      <c r="AU21" s="13">
        <v>440.32802105579992</v>
      </c>
      <c r="AV21" s="13" t="str">
        <f t="shared" si="212"/>
        <v>нд</v>
      </c>
      <c r="AW21" s="13">
        <f t="shared" ref="AW21" si="218">IF(AW$11="","",IF(COUNTIF(AX21:BA21,"нд")=COUNTA(AX21:BA21),"нд",SUM(AX21:BA21)))</f>
        <v>571.64660713834564</v>
      </c>
      <c r="AX21" s="13" t="str">
        <f t="shared" si="211"/>
        <v>нд</v>
      </c>
      <c r="AY21" s="13" t="str">
        <f t="shared" si="211"/>
        <v>нд</v>
      </c>
      <c r="AZ21" s="13">
        <v>571.64660713834564</v>
      </c>
      <c r="BA21" s="13" t="str">
        <f t="shared" si="212"/>
        <v>нд</v>
      </c>
      <c r="BB21" s="13">
        <f t="shared" ref="BB21" si="219">IF(BB$11="","",IF(COUNTIF(BC21:BF21,"нд")=COUNTA(BC21:BF21),"нд",SUM(BC21:BF21)))</f>
        <v>582.95793990239997</v>
      </c>
      <c r="BC21" s="13" t="str">
        <f t="shared" si="211"/>
        <v>нд</v>
      </c>
      <c r="BD21" s="13" t="str">
        <f t="shared" si="211"/>
        <v>нд</v>
      </c>
      <c r="BE21" s="13">
        <v>582.95793990239997</v>
      </c>
      <c r="BF21" s="13" t="str">
        <f t="shared" si="212"/>
        <v>нд</v>
      </c>
      <c r="BG21" s="13">
        <f t="shared" ref="BG21" si="220">IF(BG$11="","",IF(COUNTIF(BH21:BK21,"нд")=COUNTA(BH21:BK21),"нд",SUM(BH21:BK21)))</f>
        <v>529.19240062964252</v>
      </c>
      <c r="BH21" s="13" t="str">
        <f t="shared" si="211"/>
        <v>нд</v>
      </c>
      <c r="BI21" s="13" t="str">
        <f t="shared" si="211"/>
        <v>нд</v>
      </c>
      <c r="BJ21" s="13">
        <v>529.19240062964252</v>
      </c>
      <c r="BK21" s="13" t="str">
        <f t="shared" si="212"/>
        <v>нд</v>
      </c>
      <c r="BL21" s="13">
        <f t="shared" ref="BL21" si="221">IF(BL$11="","",IF(COUNTIF(BM21:BP21,"нд")=COUNTA(BM21:BP21),"нд",SUM(BM21:BP21)))</f>
        <v>539.95381555340009</v>
      </c>
      <c r="BM21" s="13" t="str">
        <f t="shared" si="211"/>
        <v>нд</v>
      </c>
      <c r="BN21" s="13" t="str">
        <f t="shared" si="211"/>
        <v>нд</v>
      </c>
      <c r="BO21" s="13">
        <v>539.95381555340009</v>
      </c>
      <c r="BP21" s="13" t="str">
        <f t="shared" si="212"/>
        <v>нд</v>
      </c>
      <c r="BQ21" s="14">
        <f>SUM(BR21:BU21)</f>
        <v>1820.6154733072817</v>
      </c>
      <c r="BR21" s="14">
        <f>SUM(SUMIFS($AC21:$BP21,$AC$10:$BP$10,BR$10,$AC$9:$BP$9,{"Утвержденный план*";"План*"}))</f>
        <v>0</v>
      </c>
      <c r="BS21" s="14">
        <f>SUM(SUMIFS($AC21:$BP21,$AC$10:$BP$10,BS$10,$AC$9:$BP$9,{"Утвержденный план*";"План*"}))</f>
        <v>0</v>
      </c>
      <c r="BT21" s="14">
        <f>SUM(SUMIFS($AC21:$BP21,$AC$10:$BP$10,BT$10,$AC$9:$BP$9,{"Утвержденный план*";"План*"}))</f>
        <v>1820.6154733072817</v>
      </c>
      <c r="BU21" s="14">
        <f>SUM(SUMIFS($AC21:$BP21,$AC$10:$BP$10,BU$10,$AC$9:$BP$9,{"Утвержденный план*";"План*"}))</f>
        <v>0</v>
      </c>
      <c r="BV21" s="14">
        <f>SUM(BW21:BZ21)</f>
        <v>1858.3767075159999</v>
      </c>
      <c r="BW21" s="14">
        <f>SUM(SUMIFS($AC21:$BP21,$AC$10:$BP$10,BW$10,$AC$9:$BP$9,{"Предложение по корректировке утвержденного плана*";"План*"}))</f>
        <v>0</v>
      </c>
      <c r="BX21" s="14">
        <f>SUM(SUMIFS($AC21:$BP21,$AC$10:$BP$10,BX$10,$AC$9:$BP$9,{"Предложение по корректировке утвержденного плана*";"План*"}))</f>
        <v>0</v>
      </c>
      <c r="BY21" s="14">
        <f>SUM(SUMIFS($AC21:$BP21,$AC$10:$BP$10,BY$10,$AC$9:$BP$9,{"Предложение по корректировке утвержденного плана*";"План*"}))</f>
        <v>1858.3767075159999</v>
      </c>
      <c r="BZ21" s="14">
        <f>SUM(SUMIFS($AC21:$BP21,$AC$10:$BP$10,BZ$10,$AC$9:$BP$9,{"Предложение по корректировке утвержденного плана*";"План*"}))</f>
        <v>0</v>
      </c>
      <c r="CA21" s="31" t="s">
        <v>165</v>
      </c>
    </row>
    <row r="22" spans="1:79" hidden="1" x14ac:dyDescent="0.25">
      <c r="A22" s="19" t="s">
        <v>76</v>
      </c>
      <c r="B22" s="27" t="s">
        <v>160</v>
      </c>
      <c r="C22" s="5"/>
      <c r="D22" s="11" t="str">
        <f t="shared" si="61"/>
        <v>нд</v>
      </c>
      <c r="E22" s="11" t="str">
        <f t="shared" si="61"/>
        <v>нд</v>
      </c>
      <c r="F22" s="11" t="str">
        <f t="shared" si="61"/>
        <v>нд</v>
      </c>
      <c r="G22" s="11" t="str">
        <f t="shared" si="61"/>
        <v>нд</v>
      </c>
      <c r="H22" s="11" t="str">
        <f t="shared" si="62"/>
        <v>нд</v>
      </c>
      <c r="I22" s="12"/>
      <c r="J22" s="11" t="str">
        <f t="shared" si="63"/>
        <v>нд</v>
      </c>
      <c r="K22" s="11" t="str">
        <f t="shared" si="63"/>
        <v>нд</v>
      </c>
      <c r="L22" s="12"/>
      <c r="M22" s="11" t="str">
        <f t="shared" si="64"/>
        <v>нд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1" t="s">
        <v>36</v>
      </c>
    </row>
    <row r="23" spans="1:79" hidden="1" x14ac:dyDescent="0.25">
      <c r="A23" s="19" t="s">
        <v>76</v>
      </c>
      <c r="B23" s="27" t="s">
        <v>160</v>
      </c>
      <c r="C23" s="5"/>
      <c r="D23" s="11" t="str">
        <f t="shared" si="61"/>
        <v>нд</v>
      </c>
      <c r="E23" s="11" t="str">
        <f t="shared" si="61"/>
        <v>нд</v>
      </c>
      <c r="F23" s="11" t="str">
        <f t="shared" si="61"/>
        <v>нд</v>
      </c>
      <c r="G23" s="11" t="str">
        <f t="shared" si="61"/>
        <v>нд</v>
      </c>
      <c r="H23" s="11" t="str">
        <f t="shared" si="62"/>
        <v>нд</v>
      </c>
      <c r="I23" s="12"/>
      <c r="J23" s="11" t="str">
        <f t="shared" si="63"/>
        <v>нд</v>
      </c>
      <c r="K23" s="11" t="str">
        <f t="shared" si="63"/>
        <v>нд</v>
      </c>
      <c r="L23" s="12"/>
      <c r="M23" s="11" t="str">
        <f t="shared" si="64"/>
        <v>нд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1" t="s">
        <v>36</v>
      </c>
    </row>
    <row r="24" spans="1:79" hidden="1" x14ac:dyDescent="0.25">
      <c r="A24" s="19" t="s">
        <v>76</v>
      </c>
      <c r="B24" s="27" t="s">
        <v>160</v>
      </c>
      <c r="C24" s="5"/>
      <c r="D24" s="11" t="str">
        <f t="shared" si="61"/>
        <v>нд</v>
      </c>
      <c r="E24" s="11" t="str">
        <f t="shared" si="61"/>
        <v>нд</v>
      </c>
      <c r="F24" s="11" t="str">
        <f t="shared" si="61"/>
        <v>нд</v>
      </c>
      <c r="G24" s="11" t="str">
        <f t="shared" si="61"/>
        <v>нд</v>
      </c>
      <c r="H24" s="11" t="str">
        <f t="shared" si="62"/>
        <v>нд</v>
      </c>
      <c r="I24" s="12"/>
      <c r="J24" s="11" t="str">
        <f t="shared" si="63"/>
        <v>нд</v>
      </c>
      <c r="K24" s="11" t="str">
        <f t="shared" si="63"/>
        <v>нд</v>
      </c>
      <c r="L24" s="12"/>
      <c r="M24" s="11" t="str">
        <f t="shared" si="64"/>
        <v>нд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1" t="s">
        <v>36</v>
      </c>
    </row>
    <row r="25" spans="1:79" hidden="1" x14ac:dyDescent="0.25">
      <c r="A25" s="19" t="s">
        <v>76</v>
      </c>
      <c r="B25" s="27" t="s">
        <v>160</v>
      </c>
      <c r="C25" s="5"/>
      <c r="D25" s="11" t="str">
        <f t="shared" si="61"/>
        <v>нд</v>
      </c>
      <c r="E25" s="11" t="str">
        <f t="shared" si="61"/>
        <v>нд</v>
      </c>
      <c r="F25" s="11" t="str">
        <f t="shared" si="61"/>
        <v>нд</v>
      </c>
      <c r="G25" s="11" t="str">
        <f t="shared" si="61"/>
        <v>нд</v>
      </c>
      <c r="H25" s="11" t="str">
        <f t="shared" si="62"/>
        <v>нд</v>
      </c>
      <c r="I25" s="12"/>
      <c r="J25" s="11" t="str">
        <f t="shared" si="63"/>
        <v>нд</v>
      </c>
      <c r="K25" s="11" t="str">
        <f t="shared" si="63"/>
        <v>нд</v>
      </c>
      <c r="L25" s="12"/>
      <c r="M25" s="11" t="str">
        <f t="shared" si="64"/>
        <v>нд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1" t="s">
        <v>36</v>
      </c>
    </row>
    <row r="26" spans="1:79" hidden="1" x14ac:dyDescent="0.25">
      <c r="A26" s="19" t="s">
        <v>76</v>
      </c>
      <c r="B26" s="27" t="s">
        <v>160</v>
      </c>
      <c r="C26" s="5"/>
      <c r="D26" s="11" t="str">
        <f t="shared" si="61"/>
        <v>нд</v>
      </c>
      <c r="E26" s="11" t="str">
        <f t="shared" si="61"/>
        <v>нд</v>
      </c>
      <c r="F26" s="11" t="str">
        <f t="shared" si="61"/>
        <v>нд</v>
      </c>
      <c r="G26" s="11" t="str">
        <f t="shared" si="61"/>
        <v>нд</v>
      </c>
      <c r="H26" s="11" t="str">
        <f t="shared" si="62"/>
        <v>нд</v>
      </c>
      <c r="I26" s="12"/>
      <c r="J26" s="11" t="str">
        <f t="shared" si="63"/>
        <v>нд</v>
      </c>
      <c r="K26" s="11" t="str">
        <f t="shared" si="63"/>
        <v>нд</v>
      </c>
      <c r="L26" s="12"/>
      <c r="M26" s="11" t="str">
        <f t="shared" si="64"/>
        <v>нд</v>
      </c>
      <c r="N26" s="12"/>
      <c r="O26" s="12"/>
      <c r="P26" s="35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1" t="s">
        <v>36</v>
      </c>
    </row>
    <row r="27" spans="1:79" hidden="1" x14ac:dyDescent="0.25">
      <c r="A27" s="19" t="s">
        <v>76</v>
      </c>
      <c r="B27" s="27" t="s">
        <v>160</v>
      </c>
      <c r="C27" s="5"/>
      <c r="D27" s="11" t="str">
        <f t="shared" si="61"/>
        <v>нд</v>
      </c>
      <c r="E27" s="11" t="str">
        <f t="shared" si="61"/>
        <v>нд</v>
      </c>
      <c r="F27" s="11" t="str">
        <f t="shared" si="61"/>
        <v>нд</v>
      </c>
      <c r="G27" s="11" t="str">
        <f t="shared" si="61"/>
        <v>нд</v>
      </c>
      <c r="H27" s="11" t="str">
        <f t="shared" si="62"/>
        <v>нд</v>
      </c>
      <c r="I27" s="12"/>
      <c r="J27" s="11" t="str">
        <f t="shared" si="63"/>
        <v>нд</v>
      </c>
      <c r="K27" s="11" t="str">
        <f t="shared" si="63"/>
        <v>нд</v>
      </c>
      <c r="L27" s="12"/>
      <c r="M27" s="11" t="str">
        <f t="shared" si="64"/>
        <v>нд</v>
      </c>
      <c r="N27" s="12"/>
      <c r="O27" s="12"/>
      <c r="P27" s="12"/>
      <c r="Q27" s="12"/>
      <c r="R27" s="12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1" t="s">
        <v>36</v>
      </c>
    </row>
    <row r="28" spans="1:79" hidden="1" x14ac:dyDescent="0.25">
      <c r="A28" s="19" t="s">
        <v>76</v>
      </c>
      <c r="B28" s="27" t="s">
        <v>160</v>
      </c>
      <c r="C28" s="5"/>
      <c r="D28" s="11" t="str">
        <f t="shared" si="61"/>
        <v>нд</v>
      </c>
      <c r="E28" s="11" t="str">
        <f t="shared" si="61"/>
        <v>нд</v>
      </c>
      <c r="F28" s="11" t="str">
        <f t="shared" si="61"/>
        <v>нд</v>
      </c>
      <c r="G28" s="11" t="str">
        <f t="shared" si="61"/>
        <v>нд</v>
      </c>
      <c r="H28" s="11" t="str">
        <f t="shared" si="62"/>
        <v>нд</v>
      </c>
      <c r="I28" s="12"/>
      <c r="J28" s="11" t="str">
        <f t="shared" si="63"/>
        <v>нд</v>
      </c>
      <c r="K28" s="11" t="str">
        <f t="shared" si="63"/>
        <v>нд</v>
      </c>
      <c r="L28" s="12"/>
      <c r="M28" s="11" t="str">
        <f t="shared" si="64"/>
        <v>нд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1" t="s">
        <v>36</v>
      </c>
    </row>
    <row r="29" spans="1:79" hidden="1" x14ac:dyDescent="0.25">
      <c r="A29" s="19" t="s">
        <v>76</v>
      </c>
      <c r="B29" s="27" t="s">
        <v>160</v>
      </c>
      <c r="C29" s="5"/>
      <c r="D29" s="11" t="str">
        <f t="shared" si="61"/>
        <v>нд</v>
      </c>
      <c r="E29" s="11" t="str">
        <f t="shared" si="61"/>
        <v>нд</v>
      </c>
      <c r="F29" s="11" t="str">
        <f t="shared" si="61"/>
        <v>нд</v>
      </c>
      <c r="G29" s="11" t="str">
        <f t="shared" si="61"/>
        <v>нд</v>
      </c>
      <c r="H29" s="11" t="str">
        <f t="shared" si="62"/>
        <v>нд</v>
      </c>
      <c r="I29" s="12"/>
      <c r="J29" s="11" t="str">
        <f t="shared" si="63"/>
        <v>нд</v>
      </c>
      <c r="K29" s="11" t="str">
        <f t="shared" si="63"/>
        <v>нд</v>
      </c>
      <c r="L29" s="12"/>
      <c r="M29" s="11" t="str">
        <f t="shared" si="64"/>
        <v>нд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1" t="s">
        <v>36</v>
      </c>
    </row>
    <row r="30" spans="1:79" hidden="1" x14ac:dyDescent="0.25">
      <c r="A30" s="19" t="s">
        <v>76</v>
      </c>
      <c r="B30" s="27" t="s">
        <v>160</v>
      </c>
      <c r="C30" s="5"/>
      <c r="D30" s="11" t="str">
        <f t="shared" si="61"/>
        <v>нд</v>
      </c>
      <c r="E30" s="11" t="str">
        <f t="shared" si="61"/>
        <v>нд</v>
      </c>
      <c r="F30" s="11" t="str">
        <f t="shared" si="61"/>
        <v>нд</v>
      </c>
      <c r="G30" s="11" t="str">
        <f t="shared" si="61"/>
        <v>нд</v>
      </c>
      <c r="H30" s="11" t="str">
        <f t="shared" si="62"/>
        <v>нд</v>
      </c>
      <c r="I30" s="12"/>
      <c r="J30" s="11" t="str">
        <f t="shared" si="63"/>
        <v>нд</v>
      </c>
      <c r="K30" s="11" t="str">
        <f t="shared" si="63"/>
        <v>нд</v>
      </c>
      <c r="L30" s="12"/>
      <c r="M30" s="11" t="str">
        <f t="shared" si="64"/>
        <v>нд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1" t="s">
        <v>36</v>
      </c>
    </row>
    <row r="31" spans="1:79" hidden="1" x14ac:dyDescent="0.25">
      <c r="A31" s="19" t="s">
        <v>76</v>
      </c>
      <c r="B31" s="27" t="s">
        <v>160</v>
      </c>
      <c r="C31" s="5"/>
      <c r="D31" s="11" t="str">
        <f t="shared" si="61"/>
        <v>нд</v>
      </c>
      <c r="E31" s="11" t="str">
        <f t="shared" si="61"/>
        <v>нд</v>
      </c>
      <c r="F31" s="11" t="str">
        <f t="shared" si="61"/>
        <v>нд</v>
      </c>
      <c r="G31" s="11" t="str">
        <f t="shared" si="61"/>
        <v>нд</v>
      </c>
      <c r="H31" s="11" t="str">
        <f t="shared" si="62"/>
        <v>нд</v>
      </c>
      <c r="I31" s="12"/>
      <c r="J31" s="11" t="str">
        <f t="shared" si="63"/>
        <v>нд</v>
      </c>
      <c r="K31" s="11" t="str">
        <f t="shared" si="63"/>
        <v>нд</v>
      </c>
      <c r="L31" s="12"/>
      <c r="M31" s="11" t="str">
        <f t="shared" si="64"/>
        <v>нд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1" t="s">
        <v>36</v>
      </c>
    </row>
    <row r="32" spans="1:79" hidden="1" x14ac:dyDescent="0.25">
      <c r="A32" s="19" t="s">
        <v>76</v>
      </c>
      <c r="B32" s="27" t="s">
        <v>160</v>
      </c>
      <c r="C32" s="5"/>
      <c r="D32" s="11" t="str">
        <f t="shared" si="61"/>
        <v>нд</v>
      </c>
      <c r="E32" s="11" t="str">
        <f t="shared" si="61"/>
        <v>нд</v>
      </c>
      <c r="F32" s="11" t="str">
        <f t="shared" si="61"/>
        <v>нд</v>
      </c>
      <c r="G32" s="11" t="str">
        <f t="shared" si="61"/>
        <v>нд</v>
      </c>
      <c r="H32" s="11" t="str">
        <f t="shared" si="62"/>
        <v>нд</v>
      </c>
      <c r="I32" s="12"/>
      <c r="J32" s="11" t="str">
        <f t="shared" si="63"/>
        <v>нд</v>
      </c>
      <c r="K32" s="11" t="str">
        <f t="shared" si="63"/>
        <v>нд</v>
      </c>
      <c r="L32" s="12"/>
      <c r="M32" s="11" t="str">
        <f t="shared" si="64"/>
        <v>нд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1" t="s">
        <v>36</v>
      </c>
    </row>
    <row r="33" spans="1:79" x14ac:dyDescent="0.25">
      <c r="A33" s="18" t="s">
        <v>77</v>
      </c>
      <c r="B33" s="25" t="s">
        <v>51</v>
      </c>
      <c r="C33" s="5" t="s">
        <v>99</v>
      </c>
      <c r="D33" s="11" t="str">
        <f t="shared" si="61"/>
        <v>нд</v>
      </c>
      <c r="E33" s="11" t="str">
        <f t="shared" si="61"/>
        <v>нд</v>
      </c>
      <c r="F33" s="11" t="str">
        <f t="shared" si="61"/>
        <v>нд</v>
      </c>
      <c r="G33" s="11" t="str">
        <f t="shared" si="61"/>
        <v>нд</v>
      </c>
      <c r="H33" s="11" t="str">
        <f t="shared" si="62"/>
        <v>нд</v>
      </c>
      <c r="I33" s="12" t="str">
        <f>IF(I$11="","",IF(COUNTIF($C34:$C45,"&lt;&gt;")=0,"нд",SUM(I34:I45)))</f>
        <v>нд</v>
      </c>
      <c r="J33" s="11" t="str">
        <f t="shared" si="63"/>
        <v>нд</v>
      </c>
      <c r="K33" s="11" t="str">
        <f t="shared" si="63"/>
        <v>нд</v>
      </c>
      <c r="L33" s="12" t="str">
        <f>IF(L$11="","",IF(COUNTIF($C34:$C45,"&lt;&gt;")=0,"нд",SUM(L34:L45)))</f>
        <v>нд</v>
      </c>
      <c r="M33" s="11" t="str">
        <f t="shared" si="64"/>
        <v>нд</v>
      </c>
      <c r="N33" s="12" t="str">
        <f t="shared" ref="N33:BP33" si="222">IF(N$11="","",IF(COUNTIF($C34:$C45,"&lt;&gt;")=0,"нд",SUM(N34:N45)))</f>
        <v>нд</v>
      </c>
      <c r="O33" s="12" t="str">
        <f t="shared" si="222"/>
        <v>нд</v>
      </c>
      <c r="P33" s="12" t="str">
        <f t="shared" si="222"/>
        <v>нд</v>
      </c>
      <c r="Q33" s="12" t="str">
        <f t="shared" si="222"/>
        <v>нд</v>
      </c>
      <c r="R33" s="12" t="str">
        <f t="shared" si="222"/>
        <v>нд</v>
      </c>
      <c r="S33" s="12" t="str">
        <f t="shared" si="222"/>
        <v>нд</v>
      </c>
      <c r="T33" s="12" t="str">
        <f t="shared" si="222"/>
        <v>нд</v>
      </c>
      <c r="U33" s="12" t="str">
        <f t="shared" si="222"/>
        <v>нд</v>
      </c>
      <c r="V33" s="12" t="str">
        <f t="shared" si="222"/>
        <v>нд</v>
      </c>
      <c r="W33" s="12" t="str">
        <f t="shared" si="222"/>
        <v>нд</v>
      </c>
      <c r="X33" s="12" t="str">
        <f t="shared" si="222"/>
        <v>нд</v>
      </c>
      <c r="Y33" s="12" t="str">
        <f t="shared" si="222"/>
        <v>нд</v>
      </c>
      <c r="Z33" s="12" t="str">
        <f t="shared" si="222"/>
        <v>нд</v>
      </c>
      <c r="AA33" s="12" t="str">
        <f t="shared" si="222"/>
        <v>нд</v>
      </c>
      <c r="AB33" s="12" t="str">
        <f t="shared" si="222"/>
        <v>нд</v>
      </c>
      <c r="AC33" s="12" t="str">
        <f t="shared" si="222"/>
        <v>нд</v>
      </c>
      <c r="AD33" s="12" t="str">
        <f t="shared" si="222"/>
        <v>нд</v>
      </c>
      <c r="AE33" s="12" t="str">
        <f t="shared" si="222"/>
        <v>нд</v>
      </c>
      <c r="AF33" s="12" t="str">
        <f t="shared" si="222"/>
        <v>нд</v>
      </c>
      <c r="AG33" s="12" t="str">
        <f t="shared" si="222"/>
        <v>нд</v>
      </c>
      <c r="AH33" s="12" t="str">
        <f t="shared" si="222"/>
        <v>нд</v>
      </c>
      <c r="AI33" s="12" t="str">
        <f t="shared" si="222"/>
        <v>нд</v>
      </c>
      <c r="AJ33" s="12" t="str">
        <f t="shared" si="222"/>
        <v>нд</v>
      </c>
      <c r="AK33" s="12" t="str">
        <f t="shared" si="222"/>
        <v>нд</v>
      </c>
      <c r="AL33" s="12" t="str">
        <f t="shared" si="222"/>
        <v>нд</v>
      </c>
      <c r="AM33" s="12" t="str">
        <f t="shared" si="222"/>
        <v>нд</v>
      </c>
      <c r="AN33" s="12" t="str">
        <f t="shared" si="222"/>
        <v>нд</v>
      </c>
      <c r="AO33" s="12" t="str">
        <f t="shared" si="222"/>
        <v>нд</v>
      </c>
      <c r="AP33" s="12" t="str">
        <f t="shared" si="222"/>
        <v>нд</v>
      </c>
      <c r="AQ33" s="12" t="str">
        <f t="shared" si="222"/>
        <v>нд</v>
      </c>
      <c r="AR33" s="12" t="str">
        <f t="shared" si="222"/>
        <v>нд</v>
      </c>
      <c r="AS33" s="12" t="str">
        <f t="shared" si="222"/>
        <v>нд</v>
      </c>
      <c r="AT33" s="12" t="str">
        <f t="shared" si="222"/>
        <v>нд</v>
      </c>
      <c r="AU33" s="12" t="str">
        <f t="shared" si="222"/>
        <v>нд</v>
      </c>
      <c r="AV33" s="12" t="str">
        <f t="shared" si="222"/>
        <v>нд</v>
      </c>
      <c r="AW33" s="12" t="str">
        <f t="shared" si="222"/>
        <v>нд</v>
      </c>
      <c r="AX33" s="12" t="str">
        <f t="shared" si="222"/>
        <v>нд</v>
      </c>
      <c r="AY33" s="12" t="str">
        <f t="shared" si="222"/>
        <v>нд</v>
      </c>
      <c r="AZ33" s="12" t="str">
        <f t="shared" si="222"/>
        <v>нд</v>
      </c>
      <c r="BA33" s="12" t="str">
        <f t="shared" si="222"/>
        <v>нд</v>
      </c>
      <c r="BB33" s="12" t="str">
        <f t="shared" si="222"/>
        <v>нд</v>
      </c>
      <c r="BC33" s="12" t="str">
        <f t="shared" si="222"/>
        <v>нд</v>
      </c>
      <c r="BD33" s="12" t="str">
        <f t="shared" si="222"/>
        <v>нд</v>
      </c>
      <c r="BE33" s="12" t="str">
        <f t="shared" si="222"/>
        <v>нд</v>
      </c>
      <c r="BF33" s="12" t="str">
        <f t="shared" si="222"/>
        <v>нд</v>
      </c>
      <c r="BG33" s="12" t="str">
        <f t="shared" si="222"/>
        <v>нд</v>
      </c>
      <c r="BH33" s="12" t="str">
        <f t="shared" si="222"/>
        <v>нд</v>
      </c>
      <c r="BI33" s="12" t="str">
        <f t="shared" si="222"/>
        <v>нд</v>
      </c>
      <c r="BJ33" s="12" t="str">
        <f t="shared" si="222"/>
        <v>нд</v>
      </c>
      <c r="BK33" s="12" t="str">
        <f t="shared" si="222"/>
        <v>нд</v>
      </c>
      <c r="BL33" s="12" t="str">
        <f t="shared" si="222"/>
        <v>нд</v>
      </c>
      <c r="BM33" s="12" t="str">
        <f t="shared" si="222"/>
        <v>нд</v>
      </c>
      <c r="BN33" s="12" t="str">
        <f t="shared" si="222"/>
        <v>нд</v>
      </c>
      <c r="BO33" s="12" t="str">
        <f t="shared" si="222"/>
        <v>нд</v>
      </c>
      <c r="BP33" s="12" t="str">
        <f t="shared" si="222"/>
        <v>нд</v>
      </c>
      <c r="BQ33" s="12" t="str">
        <f t="shared" ref="BQ33:BS33" si="223">IF(BQ$11="","",IF(COUNTIF($C34:$C45,"&lt;&gt;")=0,"нд",SUM(BQ34:BQ45)))</f>
        <v>нд</v>
      </c>
      <c r="BR33" s="12" t="str">
        <f t="shared" si="223"/>
        <v>нд</v>
      </c>
      <c r="BS33" s="12" t="str">
        <f t="shared" si="223"/>
        <v>нд</v>
      </c>
      <c r="BT33" s="12" t="str">
        <f t="shared" ref="BT33:BZ33" si="224">IF(BT$11="","",IF(COUNTIF($C34:$C45,"&lt;&gt;")=0,"нд",SUM(BT34:BT45)))</f>
        <v>нд</v>
      </c>
      <c r="BU33" s="12" t="str">
        <f t="shared" si="224"/>
        <v>нд</v>
      </c>
      <c r="BV33" s="12" t="str">
        <f t="shared" si="224"/>
        <v>нд</v>
      </c>
      <c r="BW33" s="12" t="str">
        <f t="shared" si="224"/>
        <v>нд</v>
      </c>
      <c r="BX33" s="12" t="str">
        <f t="shared" si="224"/>
        <v>нд</v>
      </c>
      <c r="BY33" s="12" t="str">
        <f t="shared" si="224"/>
        <v>нд</v>
      </c>
      <c r="BZ33" s="12" t="str">
        <f t="shared" si="224"/>
        <v>нд</v>
      </c>
      <c r="CA33" s="11" t="s">
        <v>36</v>
      </c>
    </row>
    <row r="34" spans="1:79" hidden="1" x14ac:dyDescent="0.25">
      <c r="A34" s="19" t="s">
        <v>77</v>
      </c>
      <c r="B34" s="27" t="s">
        <v>160</v>
      </c>
      <c r="C34" s="5"/>
      <c r="D34" s="11" t="str">
        <f t="shared" si="61"/>
        <v>нд</v>
      </c>
      <c r="E34" s="11" t="str">
        <f t="shared" si="61"/>
        <v>нд</v>
      </c>
      <c r="F34" s="11" t="str">
        <f t="shared" si="61"/>
        <v>нд</v>
      </c>
      <c r="G34" s="11" t="str">
        <f t="shared" si="61"/>
        <v>нд</v>
      </c>
      <c r="H34" s="11" t="str">
        <f t="shared" si="62"/>
        <v>нд</v>
      </c>
      <c r="I34" s="12"/>
      <c r="J34" s="11" t="str">
        <f t="shared" si="63"/>
        <v>нд</v>
      </c>
      <c r="K34" s="11" t="str">
        <f t="shared" si="63"/>
        <v>нд</v>
      </c>
      <c r="L34" s="12"/>
      <c r="M34" s="11" t="str">
        <f t="shared" si="64"/>
        <v>нд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1" t="s">
        <v>36</v>
      </c>
    </row>
    <row r="35" spans="1:79" hidden="1" x14ac:dyDescent="0.25">
      <c r="A35" s="19" t="s">
        <v>77</v>
      </c>
      <c r="B35" s="27" t="s">
        <v>160</v>
      </c>
      <c r="C35" s="5"/>
      <c r="D35" s="11" t="str">
        <f t="shared" si="61"/>
        <v>нд</v>
      </c>
      <c r="E35" s="11" t="str">
        <f t="shared" si="61"/>
        <v>нд</v>
      </c>
      <c r="F35" s="11" t="str">
        <f t="shared" si="61"/>
        <v>нд</v>
      </c>
      <c r="G35" s="11" t="str">
        <f t="shared" si="61"/>
        <v>нд</v>
      </c>
      <c r="H35" s="11" t="str">
        <f t="shared" si="62"/>
        <v>нд</v>
      </c>
      <c r="I35" s="12"/>
      <c r="J35" s="11" t="str">
        <f t="shared" si="63"/>
        <v>нд</v>
      </c>
      <c r="K35" s="11" t="str">
        <f t="shared" si="63"/>
        <v>нд</v>
      </c>
      <c r="L35" s="12"/>
      <c r="M35" s="11" t="str">
        <f t="shared" si="64"/>
        <v>нд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1" t="s">
        <v>36</v>
      </c>
    </row>
    <row r="36" spans="1:79" hidden="1" x14ac:dyDescent="0.25">
      <c r="A36" s="19" t="s">
        <v>77</v>
      </c>
      <c r="B36" s="27" t="s">
        <v>160</v>
      </c>
      <c r="C36" s="5"/>
      <c r="D36" s="11" t="str">
        <f t="shared" si="61"/>
        <v>нд</v>
      </c>
      <c r="E36" s="11" t="str">
        <f t="shared" si="61"/>
        <v>нд</v>
      </c>
      <c r="F36" s="11" t="str">
        <f t="shared" si="61"/>
        <v>нд</v>
      </c>
      <c r="G36" s="11" t="str">
        <f t="shared" si="61"/>
        <v>нд</v>
      </c>
      <c r="H36" s="11" t="str">
        <f t="shared" si="62"/>
        <v>нд</v>
      </c>
      <c r="I36" s="12"/>
      <c r="J36" s="11" t="str">
        <f t="shared" si="63"/>
        <v>нд</v>
      </c>
      <c r="K36" s="11" t="str">
        <f t="shared" si="63"/>
        <v>нд</v>
      </c>
      <c r="L36" s="12"/>
      <c r="M36" s="11" t="str">
        <f t="shared" si="64"/>
        <v>нд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1" t="s">
        <v>36</v>
      </c>
    </row>
    <row r="37" spans="1:79" hidden="1" x14ac:dyDescent="0.25">
      <c r="A37" s="19" t="s">
        <v>77</v>
      </c>
      <c r="B37" s="27" t="s">
        <v>160</v>
      </c>
      <c r="C37" s="5"/>
      <c r="D37" s="11" t="str">
        <f t="shared" si="61"/>
        <v>нд</v>
      </c>
      <c r="E37" s="11" t="str">
        <f t="shared" si="61"/>
        <v>нд</v>
      </c>
      <c r="F37" s="11" t="str">
        <f t="shared" si="61"/>
        <v>нд</v>
      </c>
      <c r="G37" s="11" t="str">
        <f t="shared" si="61"/>
        <v>нд</v>
      </c>
      <c r="H37" s="11" t="str">
        <f t="shared" si="62"/>
        <v>нд</v>
      </c>
      <c r="I37" s="12"/>
      <c r="J37" s="11" t="str">
        <f t="shared" si="63"/>
        <v>нд</v>
      </c>
      <c r="K37" s="11" t="str">
        <f t="shared" si="63"/>
        <v>нд</v>
      </c>
      <c r="L37" s="12"/>
      <c r="M37" s="11" t="str">
        <f t="shared" si="64"/>
        <v>нд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1" t="s">
        <v>36</v>
      </c>
    </row>
    <row r="38" spans="1:79" hidden="1" x14ac:dyDescent="0.25">
      <c r="A38" s="19" t="s">
        <v>77</v>
      </c>
      <c r="B38" s="27" t="s">
        <v>160</v>
      </c>
      <c r="C38" s="5"/>
      <c r="D38" s="11" t="str">
        <f t="shared" si="61"/>
        <v>нд</v>
      </c>
      <c r="E38" s="11" t="str">
        <f t="shared" si="61"/>
        <v>нд</v>
      </c>
      <c r="F38" s="11" t="str">
        <f t="shared" si="61"/>
        <v>нд</v>
      </c>
      <c r="G38" s="11" t="str">
        <f t="shared" si="61"/>
        <v>нд</v>
      </c>
      <c r="H38" s="11" t="str">
        <f t="shared" si="62"/>
        <v>нд</v>
      </c>
      <c r="I38" s="12"/>
      <c r="J38" s="11" t="str">
        <f t="shared" si="63"/>
        <v>нд</v>
      </c>
      <c r="K38" s="11" t="str">
        <f t="shared" si="63"/>
        <v>нд</v>
      </c>
      <c r="L38" s="12"/>
      <c r="M38" s="11" t="str">
        <f t="shared" si="64"/>
        <v>нд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1" t="s">
        <v>36</v>
      </c>
    </row>
    <row r="39" spans="1:79" hidden="1" x14ac:dyDescent="0.25">
      <c r="A39" s="19" t="s">
        <v>77</v>
      </c>
      <c r="B39" s="27" t="s">
        <v>160</v>
      </c>
      <c r="C39" s="5"/>
      <c r="D39" s="11" t="str">
        <f t="shared" si="61"/>
        <v>нд</v>
      </c>
      <c r="E39" s="11" t="str">
        <f t="shared" si="61"/>
        <v>нд</v>
      </c>
      <c r="F39" s="11" t="str">
        <f t="shared" si="61"/>
        <v>нд</v>
      </c>
      <c r="G39" s="11" t="str">
        <f t="shared" si="61"/>
        <v>нд</v>
      </c>
      <c r="H39" s="11" t="str">
        <f t="shared" si="62"/>
        <v>нд</v>
      </c>
      <c r="I39" s="12"/>
      <c r="J39" s="11" t="str">
        <f t="shared" si="63"/>
        <v>нд</v>
      </c>
      <c r="K39" s="11" t="str">
        <f t="shared" si="63"/>
        <v>нд</v>
      </c>
      <c r="L39" s="12"/>
      <c r="M39" s="11" t="str">
        <f t="shared" si="64"/>
        <v>нд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1" t="s">
        <v>36</v>
      </c>
    </row>
    <row r="40" spans="1:79" hidden="1" x14ac:dyDescent="0.25">
      <c r="A40" s="19" t="s">
        <v>77</v>
      </c>
      <c r="B40" s="27" t="s">
        <v>160</v>
      </c>
      <c r="C40" s="5"/>
      <c r="D40" s="11" t="str">
        <f t="shared" si="61"/>
        <v>нд</v>
      </c>
      <c r="E40" s="11" t="str">
        <f t="shared" si="61"/>
        <v>нд</v>
      </c>
      <c r="F40" s="11" t="str">
        <f t="shared" si="61"/>
        <v>нд</v>
      </c>
      <c r="G40" s="11" t="str">
        <f t="shared" si="61"/>
        <v>нд</v>
      </c>
      <c r="H40" s="11" t="str">
        <f t="shared" si="62"/>
        <v>нд</v>
      </c>
      <c r="I40" s="12"/>
      <c r="J40" s="11" t="str">
        <f t="shared" si="63"/>
        <v>нд</v>
      </c>
      <c r="K40" s="11" t="str">
        <f t="shared" si="63"/>
        <v>нд</v>
      </c>
      <c r="L40" s="12"/>
      <c r="M40" s="11" t="str">
        <f t="shared" si="64"/>
        <v>нд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1" t="s">
        <v>36</v>
      </c>
    </row>
    <row r="41" spans="1:79" hidden="1" x14ac:dyDescent="0.25">
      <c r="A41" s="19" t="s">
        <v>77</v>
      </c>
      <c r="B41" s="27" t="s">
        <v>160</v>
      </c>
      <c r="C41" s="5"/>
      <c r="D41" s="11" t="str">
        <f t="shared" si="61"/>
        <v>нд</v>
      </c>
      <c r="E41" s="11" t="str">
        <f t="shared" si="61"/>
        <v>нд</v>
      </c>
      <c r="F41" s="11" t="str">
        <f t="shared" si="61"/>
        <v>нд</v>
      </c>
      <c r="G41" s="11" t="str">
        <f t="shared" si="61"/>
        <v>нд</v>
      </c>
      <c r="H41" s="11" t="str">
        <f t="shared" si="62"/>
        <v>нд</v>
      </c>
      <c r="I41" s="12"/>
      <c r="J41" s="11" t="str">
        <f t="shared" si="63"/>
        <v>нд</v>
      </c>
      <c r="K41" s="11" t="str">
        <f t="shared" si="63"/>
        <v>нд</v>
      </c>
      <c r="L41" s="12"/>
      <c r="M41" s="11" t="str">
        <f t="shared" si="64"/>
        <v>нд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1" t="s">
        <v>36</v>
      </c>
    </row>
    <row r="42" spans="1:79" hidden="1" x14ac:dyDescent="0.25">
      <c r="A42" s="19" t="s">
        <v>77</v>
      </c>
      <c r="B42" s="27" t="s">
        <v>160</v>
      </c>
      <c r="C42" s="5"/>
      <c r="D42" s="11" t="str">
        <f t="shared" si="61"/>
        <v>нд</v>
      </c>
      <c r="E42" s="11" t="str">
        <f t="shared" si="61"/>
        <v>нд</v>
      </c>
      <c r="F42" s="11" t="str">
        <f t="shared" si="61"/>
        <v>нд</v>
      </c>
      <c r="G42" s="11" t="str">
        <f t="shared" si="61"/>
        <v>нд</v>
      </c>
      <c r="H42" s="11" t="str">
        <f t="shared" si="62"/>
        <v>нд</v>
      </c>
      <c r="I42" s="12"/>
      <c r="J42" s="11" t="str">
        <f t="shared" si="63"/>
        <v>нд</v>
      </c>
      <c r="K42" s="11" t="str">
        <f t="shared" si="63"/>
        <v>нд</v>
      </c>
      <c r="L42" s="12"/>
      <c r="M42" s="11" t="str">
        <f t="shared" si="64"/>
        <v>нд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1" t="s">
        <v>36</v>
      </c>
    </row>
    <row r="43" spans="1:79" hidden="1" x14ac:dyDescent="0.25">
      <c r="A43" s="19" t="s">
        <v>77</v>
      </c>
      <c r="B43" s="27" t="s">
        <v>160</v>
      </c>
      <c r="C43" s="5"/>
      <c r="D43" s="11" t="str">
        <f t="shared" si="61"/>
        <v>нд</v>
      </c>
      <c r="E43" s="11" t="str">
        <f t="shared" si="61"/>
        <v>нд</v>
      </c>
      <c r="F43" s="11" t="str">
        <f t="shared" si="61"/>
        <v>нд</v>
      </c>
      <c r="G43" s="11" t="str">
        <f t="shared" si="61"/>
        <v>нд</v>
      </c>
      <c r="H43" s="11" t="str">
        <f t="shared" si="62"/>
        <v>нд</v>
      </c>
      <c r="I43" s="12"/>
      <c r="J43" s="11" t="str">
        <f t="shared" si="63"/>
        <v>нд</v>
      </c>
      <c r="K43" s="11" t="str">
        <f t="shared" si="63"/>
        <v>нд</v>
      </c>
      <c r="L43" s="12"/>
      <c r="M43" s="11" t="str">
        <f t="shared" si="64"/>
        <v>нд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1" t="s">
        <v>36</v>
      </c>
    </row>
    <row r="44" spans="1:79" hidden="1" x14ac:dyDescent="0.25">
      <c r="A44" s="19" t="s">
        <v>77</v>
      </c>
      <c r="B44" s="27" t="s">
        <v>160</v>
      </c>
      <c r="C44" s="5"/>
      <c r="D44" s="11" t="str">
        <f t="shared" si="61"/>
        <v>нд</v>
      </c>
      <c r="E44" s="11" t="str">
        <f t="shared" si="61"/>
        <v>нд</v>
      </c>
      <c r="F44" s="11" t="str">
        <f t="shared" si="61"/>
        <v>нд</v>
      </c>
      <c r="G44" s="11" t="str">
        <f t="shared" si="61"/>
        <v>нд</v>
      </c>
      <c r="H44" s="11" t="str">
        <f t="shared" si="62"/>
        <v>нд</v>
      </c>
      <c r="I44" s="12"/>
      <c r="J44" s="11" t="str">
        <f t="shared" si="63"/>
        <v>нд</v>
      </c>
      <c r="K44" s="11" t="str">
        <f t="shared" si="63"/>
        <v>нд</v>
      </c>
      <c r="L44" s="12"/>
      <c r="M44" s="11" t="str">
        <f t="shared" si="64"/>
        <v>нд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1" t="s">
        <v>36</v>
      </c>
    </row>
    <row r="45" spans="1:79" hidden="1" x14ac:dyDescent="0.25">
      <c r="A45" s="19" t="s">
        <v>77</v>
      </c>
      <c r="B45" s="27" t="s">
        <v>160</v>
      </c>
      <c r="C45" s="5"/>
      <c r="D45" s="11" t="str">
        <f t="shared" si="61"/>
        <v>нд</v>
      </c>
      <c r="E45" s="11" t="str">
        <f t="shared" si="61"/>
        <v>нд</v>
      </c>
      <c r="F45" s="11" t="str">
        <f t="shared" si="61"/>
        <v>нд</v>
      </c>
      <c r="G45" s="11" t="str">
        <f t="shared" si="61"/>
        <v>нд</v>
      </c>
      <c r="H45" s="11" t="str">
        <f t="shared" si="62"/>
        <v>нд</v>
      </c>
      <c r="I45" s="12"/>
      <c r="J45" s="11" t="str">
        <f t="shared" si="63"/>
        <v>нд</v>
      </c>
      <c r="K45" s="11" t="str">
        <f t="shared" si="63"/>
        <v>нд</v>
      </c>
      <c r="L45" s="12"/>
      <c r="M45" s="11" t="str">
        <f t="shared" si="64"/>
        <v>нд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1" t="s">
        <v>36</v>
      </c>
    </row>
    <row r="46" spans="1:79" x14ac:dyDescent="0.25">
      <c r="A46" s="18" t="s">
        <v>78</v>
      </c>
      <c r="B46" s="23" t="s">
        <v>52</v>
      </c>
      <c r="C46" s="5" t="s">
        <v>99</v>
      </c>
      <c r="D46" s="11" t="str">
        <f t="shared" si="61"/>
        <v>нд</v>
      </c>
      <c r="E46" s="11" t="str">
        <f t="shared" si="61"/>
        <v>нд</v>
      </c>
      <c r="F46" s="11" t="str">
        <f t="shared" si="61"/>
        <v>нд</v>
      </c>
      <c r="G46" s="11" t="str">
        <f t="shared" si="61"/>
        <v>нд</v>
      </c>
      <c r="H46" s="11" t="str">
        <f t="shared" si="62"/>
        <v>нд</v>
      </c>
      <c r="I46" s="12" t="str">
        <f>IF(I$11="","",IF(AND(I47="нд",I74="нд",I87="нд"),"нд",SUM(I47,I74,I87)))</f>
        <v>нд</v>
      </c>
      <c r="J46" s="11" t="str">
        <f t="shared" si="63"/>
        <v>нд</v>
      </c>
      <c r="K46" s="11" t="str">
        <f t="shared" si="63"/>
        <v>нд</v>
      </c>
      <c r="L46" s="12" t="str">
        <f>IF(L$11="","",IF(AND(L47="нд",L74="нд",L87="нд"),"нд",SUM(L47,L74,L87)))</f>
        <v>нд</v>
      </c>
      <c r="M46" s="11" t="str">
        <f t="shared" si="64"/>
        <v>нд</v>
      </c>
      <c r="N46" s="12" t="str">
        <f t="shared" ref="N46:BP46" si="225">IF(N$11="","",IF(AND(N47="нд",N74="нд",N87="нд"),"нд",SUM(N47,N74,N87)))</f>
        <v>нд</v>
      </c>
      <c r="O46" s="12" t="str">
        <f t="shared" si="225"/>
        <v>нд</v>
      </c>
      <c r="P46" s="12" t="str">
        <f t="shared" si="225"/>
        <v>нд</v>
      </c>
      <c r="Q46" s="12" t="str">
        <f t="shared" si="225"/>
        <v>нд</v>
      </c>
      <c r="R46" s="12" t="str">
        <f t="shared" si="225"/>
        <v>нд</v>
      </c>
      <c r="S46" s="12" t="str">
        <f t="shared" si="225"/>
        <v>нд</v>
      </c>
      <c r="T46" s="12" t="str">
        <f t="shared" si="225"/>
        <v>нд</v>
      </c>
      <c r="U46" s="12" t="str">
        <f t="shared" si="225"/>
        <v>нд</v>
      </c>
      <c r="V46" s="12" t="str">
        <f t="shared" si="225"/>
        <v>нд</v>
      </c>
      <c r="W46" s="12" t="str">
        <f t="shared" si="225"/>
        <v>нд</v>
      </c>
      <c r="X46" s="12" t="str">
        <f t="shared" si="225"/>
        <v>нд</v>
      </c>
      <c r="Y46" s="12" t="str">
        <f t="shared" si="225"/>
        <v>нд</v>
      </c>
      <c r="Z46" s="12" t="str">
        <f t="shared" si="225"/>
        <v>нд</v>
      </c>
      <c r="AA46" s="12" t="str">
        <f t="shared" si="225"/>
        <v>нд</v>
      </c>
      <c r="AB46" s="12" t="str">
        <f t="shared" si="225"/>
        <v>нд</v>
      </c>
      <c r="AC46" s="12" t="str">
        <f t="shared" si="225"/>
        <v>нд</v>
      </c>
      <c r="AD46" s="12" t="str">
        <f t="shared" si="225"/>
        <v>нд</v>
      </c>
      <c r="AE46" s="12" t="str">
        <f t="shared" si="225"/>
        <v>нд</v>
      </c>
      <c r="AF46" s="12" t="str">
        <f t="shared" si="225"/>
        <v>нд</v>
      </c>
      <c r="AG46" s="12" t="str">
        <f t="shared" si="225"/>
        <v>нд</v>
      </c>
      <c r="AH46" s="12" t="str">
        <f t="shared" si="225"/>
        <v>нд</v>
      </c>
      <c r="AI46" s="12" t="str">
        <f t="shared" si="225"/>
        <v>нд</v>
      </c>
      <c r="AJ46" s="12" t="str">
        <f t="shared" si="225"/>
        <v>нд</v>
      </c>
      <c r="AK46" s="12" t="str">
        <f t="shared" si="225"/>
        <v>нд</v>
      </c>
      <c r="AL46" s="12" t="str">
        <f t="shared" si="225"/>
        <v>нд</v>
      </c>
      <c r="AM46" s="12" t="str">
        <f t="shared" si="225"/>
        <v>нд</v>
      </c>
      <c r="AN46" s="12" t="str">
        <f t="shared" si="225"/>
        <v>нд</v>
      </c>
      <c r="AO46" s="12" t="str">
        <f t="shared" si="225"/>
        <v>нд</v>
      </c>
      <c r="AP46" s="12" t="str">
        <f t="shared" si="225"/>
        <v>нд</v>
      </c>
      <c r="AQ46" s="12" t="str">
        <f t="shared" si="225"/>
        <v>нд</v>
      </c>
      <c r="AR46" s="12" t="str">
        <f t="shared" si="225"/>
        <v>нд</v>
      </c>
      <c r="AS46" s="12" t="str">
        <f t="shared" si="225"/>
        <v>нд</v>
      </c>
      <c r="AT46" s="12" t="str">
        <f t="shared" si="225"/>
        <v>нд</v>
      </c>
      <c r="AU46" s="12" t="str">
        <f t="shared" si="225"/>
        <v>нд</v>
      </c>
      <c r="AV46" s="12" t="str">
        <f t="shared" si="225"/>
        <v>нд</v>
      </c>
      <c r="AW46" s="12" t="str">
        <f t="shared" si="225"/>
        <v>нд</v>
      </c>
      <c r="AX46" s="12" t="str">
        <f t="shared" si="225"/>
        <v>нд</v>
      </c>
      <c r="AY46" s="12" t="str">
        <f t="shared" si="225"/>
        <v>нд</v>
      </c>
      <c r="AZ46" s="12" t="str">
        <f t="shared" si="225"/>
        <v>нд</v>
      </c>
      <c r="BA46" s="12" t="str">
        <f t="shared" si="225"/>
        <v>нд</v>
      </c>
      <c r="BB46" s="12" t="str">
        <f t="shared" si="225"/>
        <v>нд</v>
      </c>
      <c r="BC46" s="12" t="str">
        <f t="shared" si="225"/>
        <v>нд</v>
      </c>
      <c r="BD46" s="12" t="str">
        <f t="shared" si="225"/>
        <v>нд</v>
      </c>
      <c r="BE46" s="12" t="str">
        <f t="shared" si="225"/>
        <v>нд</v>
      </c>
      <c r="BF46" s="12" t="str">
        <f t="shared" si="225"/>
        <v>нд</v>
      </c>
      <c r="BG46" s="12" t="str">
        <f t="shared" si="225"/>
        <v>нд</v>
      </c>
      <c r="BH46" s="12" t="str">
        <f t="shared" si="225"/>
        <v>нд</v>
      </c>
      <c r="BI46" s="12" t="str">
        <f t="shared" si="225"/>
        <v>нд</v>
      </c>
      <c r="BJ46" s="12" t="str">
        <f t="shared" si="225"/>
        <v>нд</v>
      </c>
      <c r="BK46" s="12" t="str">
        <f t="shared" si="225"/>
        <v>нд</v>
      </c>
      <c r="BL46" s="12" t="str">
        <f t="shared" si="225"/>
        <v>нд</v>
      </c>
      <c r="BM46" s="12" t="str">
        <f t="shared" si="225"/>
        <v>нд</v>
      </c>
      <c r="BN46" s="12" t="str">
        <f t="shared" si="225"/>
        <v>нд</v>
      </c>
      <c r="BO46" s="12" t="str">
        <f t="shared" si="225"/>
        <v>нд</v>
      </c>
      <c r="BP46" s="12" t="str">
        <f t="shared" si="225"/>
        <v>нд</v>
      </c>
      <c r="BQ46" s="12" t="str">
        <f t="shared" ref="BQ46:BS46" si="226">IF(BQ$11="","",IF(AND(BQ47="нд",BQ74="нд",BQ87="нд"),"нд",SUM(BQ47,BQ74,BQ87)))</f>
        <v>нд</v>
      </c>
      <c r="BR46" s="12" t="str">
        <f t="shared" si="226"/>
        <v>нд</v>
      </c>
      <c r="BS46" s="12" t="str">
        <f t="shared" si="226"/>
        <v>нд</v>
      </c>
      <c r="BT46" s="12" t="str">
        <f t="shared" ref="BT46:BZ46" si="227">IF(BT$11="","",IF(AND(BT47="нд",BT74="нд",BT87="нд"),"нд",SUM(BT47,BT74,BT87)))</f>
        <v>нд</v>
      </c>
      <c r="BU46" s="12" t="str">
        <f t="shared" si="227"/>
        <v>нд</v>
      </c>
      <c r="BV46" s="12" t="str">
        <f t="shared" si="227"/>
        <v>нд</v>
      </c>
      <c r="BW46" s="12" t="str">
        <f t="shared" si="227"/>
        <v>нд</v>
      </c>
      <c r="BX46" s="12" t="str">
        <f t="shared" si="227"/>
        <v>нд</v>
      </c>
      <c r="BY46" s="12" t="str">
        <f t="shared" si="227"/>
        <v>нд</v>
      </c>
      <c r="BZ46" s="12" t="str">
        <f t="shared" si="227"/>
        <v>нд</v>
      </c>
      <c r="CA46" s="11" t="s">
        <v>36</v>
      </c>
    </row>
    <row r="47" spans="1:79" x14ac:dyDescent="0.25">
      <c r="A47" s="18" t="s">
        <v>79</v>
      </c>
      <c r="B47" s="28" t="s">
        <v>53</v>
      </c>
      <c r="C47" s="5" t="s">
        <v>99</v>
      </c>
      <c r="D47" s="11" t="str">
        <f t="shared" si="61"/>
        <v>нд</v>
      </c>
      <c r="E47" s="11" t="str">
        <f t="shared" si="61"/>
        <v>нд</v>
      </c>
      <c r="F47" s="11" t="str">
        <f t="shared" si="61"/>
        <v>нд</v>
      </c>
      <c r="G47" s="11" t="str">
        <f t="shared" si="61"/>
        <v>нд</v>
      </c>
      <c r="H47" s="11" t="str">
        <f t="shared" si="62"/>
        <v>нд</v>
      </c>
      <c r="I47" s="12" t="str">
        <f>IF(I$11="","",IF(AND(I48="нд",I61="нд"),"нд",SUM(I48,I61)))</f>
        <v>нд</v>
      </c>
      <c r="J47" s="11" t="str">
        <f t="shared" si="63"/>
        <v>нд</v>
      </c>
      <c r="K47" s="11" t="str">
        <f t="shared" si="63"/>
        <v>нд</v>
      </c>
      <c r="L47" s="12" t="str">
        <f>IF(L$11="","",IF(AND(L48="нд",L61="нд"),"нд",SUM(L48,L61)))</f>
        <v>нд</v>
      </c>
      <c r="M47" s="11" t="str">
        <f t="shared" si="64"/>
        <v>нд</v>
      </c>
      <c r="N47" s="12" t="str">
        <f t="shared" ref="N47:BP47" si="228">IF(N$11="","",IF(AND(N48="нд",N61="нд"),"нд",SUM(N48,N61)))</f>
        <v>нд</v>
      </c>
      <c r="O47" s="12" t="str">
        <f t="shared" si="228"/>
        <v>нд</v>
      </c>
      <c r="P47" s="12" t="str">
        <f t="shared" si="228"/>
        <v>нд</v>
      </c>
      <c r="Q47" s="12" t="str">
        <f t="shared" si="228"/>
        <v>нд</v>
      </c>
      <c r="R47" s="12" t="str">
        <f t="shared" si="228"/>
        <v>нд</v>
      </c>
      <c r="S47" s="12" t="str">
        <f t="shared" si="228"/>
        <v>нд</v>
      </c>
      <c r="T47" s="12" t="str">
        <f t="shared" si="228"/>
        <v>нд</v>
      </c>
      <c r="U47" s="12" t="str">
        <f t="shared" si="228"/>
        <v>нд</v>
      </c>
      <c r="V47" s="12" t="str">
        <f t="shared" si="228"/>
        <v>нд</v>
      </c>
      <c r="W47" s="12" t="str">
        <f t="shared" si="228"/>
        <v>нд</v>
      </c>
      <c r="X47" s="12" t="str">
        <f t="shared" si="228"/>
        <v>нд</v>
      </c>
      <c r="Y47" s="12" t="str">
        <f t="shared" si="228"/>
        <v>нд</v>
      </c>
      <c r="Z47" s="12" t="str">
        <f t="shared" si="228"/>
        <v>нд</v>
      </c>
      <c r="AA47" s="12" t="str">
        <f t="shared" si="228"/>
        <v>нд</v>
      </c>
      <c r="AB47" s="12" t="str">
        <f t="shared" si="228"/>
        <v>нд</v>
      </c>
      <c r="AC47" s="12" t="str">
        <f t="shared" si="228"/>
        <v>нд</v>
      </c>
      <c r="AD47" s="12" t="str">
        <f t="shared" si="228"/>
        <v>нд</v>
      </c>
      <c r="AE47" s="12" t="str">
        <f t="shared" si="228"/>
        <v>нд</v>
      </c>
      <c r="AF47" s="12" t="str">
        <f t="shared" si="228"/>
        <v>нд</v>
      </c>
      <c r="AG47" s="12" t="str">
        <f t="shared" si="228"/>
        <v>нд</v>
      </c>
      <c r="AH47" s="12" t="str">
        <f t="shared" si="228"/>
        <v>нд</v>
      </c>
      <c r="AI47" s="12" t="str">
        <f t="shared" si="228"/>
        <v>нд</v>
      </c>
      <c r="AJ47" s="12" t="str">
        <f t="shared" si="228"/>
        <v>нд</v>
      </c>
      <c r="AK47" s="12" t="str">
        <f t="shared" si="228"/>
        <v>нд</v>
      </c>
      <c r="AL47" s="12" t="str">
        <f t="shared" si="228"/>
        <v>нд</v>
      </c>
      <c r="AM47" s="12" t="str">
        <f t="shared" si="228"/>
        <v>нд</v>
      </c>
      <c r="AN47" s="12" t="str">
        <f t="shared" si="228"/>
        <v>нд</v>
      </c>
      <c r="AO47" s="12" t="str">
        <f t="shared" si="228"/>
        <v>нд</v>
      </c>
      <c r="AP47" s="12" t="str">
        <f t="shared" si="228"/>
        <v>нд</v>
      </c>
      <c r="AQ47" s="12" t="str">
        <f t="shared" si="228"/>
        <v>нд</v>
      </c>
      <c r="AR47" s="12" t="str">
        <f t="shared" si="228"/>
        <v>нд</v>
      </c>
      <c r="AS47" s="12" t="str">
        <f t="shared" si="228"/>
        <v>нд</v>
      </c>
      <c r="AT47" s="12" t="str">
        <f t="shared" si="228"/>
        <v>нд</v>
      </c>
      <c r="AU47" s="12" t="str">
        <f t="shared" si="228"/>
        <v>нд</v>
      </c>
      <c r="AV47" s="12" t="str">
        <f t="shared" si="228"/>
        <v>нд</v>
      </c>
      <c r="AW47" s="12" t="str">
        <f t="shared" si="228"/>
        <v>нд</v>
      </c>
      <c r="AX47" s="12" t="str">
        <f t="shared" si="228"/>
        <v>нд</v>
      </c>
      <c r="AY47" s="12" t="str">
        <f t="shared" si="228"/>
        <v>нд</v>
      </c>
      <c r="AZ47" s="12" t="str">
        <f t="shared" si="228"/>
        <v>нд</v>
      </c>
      <c r="BA47" s="12" t="str">
        <f t="shared" si="228"/>
        <v>нд</v>
      </c>
      <c r="BB47" s="12" t="str">
        <f t="shared" si="228"/>
        <v>нд</v>
      </c>
      <c r="BC47" s="12" t="str">
        <f t="shared" si="228"/>
        <v>нд</v>
      </c>
      <c r="BD47" s="12" t="str">
        <f t="shared" si="228"/>
        <v>нд</v>
      </c>
      <c r="BE47" s="12" t="str">
        <f t="shared" si="228"/>
        <v>нд</v>
      </c>
      <c r="BF47" s="12" t="str">
        <f t="shared" si="228"/>
        <v>нд</v>
      </c>
      <c r="BG47" s="12" t="str">
        <f t="shared" si="228"/>
        <v>нд</v>
      </c>
      <c r="BH47" s="12" t="str">
        <f t="shared" si="228"/>
        <v>нд</v>
      </c>
      <c r="BI47" s="12" t="str">
        <f t="shared" si="228"/>
        <v>нд</v>
      </c>
      <c r="BJ47" s="12" t="str">
        <f t="shared" si="228"/>
        <v>нд</v>
      </c>
      <c r="BK47" s="12" t="str">
        <f t="shared" si="228"/>
        <v>нд</v>
      </c>
      <c r="BL47" s="12" t="str">
        <f t="shared" si="228"/>
        <v>нд</v>
      </c>
      <c r="BM47" s="12" t="str">
        <f t="shared" si="228"/>
        <v>нд</v>
      </c>
      <c r="BN47" s="12" t="str">
        <f t="shared" si="228"/>
        <v>нд</v>
      </c>
      <c r="BO47" s="12" t="str">
        <f t="shared" si="228"/>
        <v>нд</v>
      </c>
      <c r="BP47" s="12" t="str">
        <f t="shared" si="228"/>
        <v>нд</v>
      </c>
      <c r="BQ47" s="12" t="str">
        <f t="shared" ref="BQ47:BS47" si="229">IF(BQ$11="","",IF(AND(BQ48="нд",BQ61="нд"),"нд",SUM(BQ48,BQ61)))</f>
        <v>нд</v>
      </c>
      <c r="BR47" s="12" t="str">
        <f t="shared" si="229"/>
        <v>нд</v>
      </c>
      <c r="BS47" s="12" t="str">
        <f t="shared" si="229"/>
        <v>нд</v>
      </c>
      <c r="BT47" s="12" t="str">
        <f t="shared" ref="BT47:BZ47" si="230">IF(BT$11="","",IF(AND(BT48="нд",BT61="нд"),"нд",SUM(BT48,BT61)))</f>
        <v>нд</v>
      </c>
      <c r="BU47" s="12" t="str">
        <f t="shared" si="230"/>
        <v>нд</v>
      </c>
      <c r="BV47" s="12" t="str">
        <f t="shared" si="230"/>
        <v>нд</v>
      </c>
      <c r="BW47" s="12" t="str">
        <f t="shared" si="230"/>
        <v>нд</v>
      </c>
      <c r="BX47" s="12" t="str">
        <f t="shared" si="230"/>
        <v>нд</v>
      </c>
      <c r="BY47" s="12" t="str">
        <f t="shared" si="230"/>
        <v>нд</v>
      </c>
      <c r="BZ47" s="12" t="str">
        <f t="shared" si="230"/>
        <v>нд</v>
      </c>
      <c r="CA47" s="11" t="s">
        <v>36</v>
      </c>
    </row>
    <row r="48" spans="1:79" x14ac:dyDescent="0.25">
      <c r="A48" s="18" t="s">
        <v>80</v>
      </c>
      <c r="B48" s="29" t="s">
        <v>54</v>
      </c>
      <c r="C48" s="5" t="s">
        <v>99</v>
      </c>
      <c r="D48" s="11" t="str">
        <f t="shared" si="61"/>
        <v>нд</v>
      </c>
      <c r="E48" s="11" t="str">
        <f t="shared" si="61"/>
        <v>нд</v>
      </c>
      <c r="F48" s="11" t="str">
        <f t="shared" si="61"/>
        <v>нд</v>
      </c>
      <c r="G48" s="11" t="str">
        <f t="shared" si="61"/>
        <v>нд</v>
      </c>
      <c r="H48" s="11" t="str">
        <f t="shared" si="62"/>
        <v>нд</v>
      </c>
      <c r="I48" s="12" t="str">
        <f>IF(I$11="","",IF(COUNTIF($C49:$C60,"&lt;&gt;")=0,"нд",SUM(I49:I60)))</f>
        <v>нд</v>
      </c>
      <c r="J48" s="11" t="str">
        <f t="shared" si="63"/>
        <v>нд</v>
      </c>
      <c r="K48" s="11" t="str">
        <f t="shared" si="63"/>
        <v>нд</v>
      </c>
      <c r="L48" s="12" t="str">
        <f>IF(L$11="","",IF(COUNTIF($C49:$C60,"&lt;&gt;")=0,"нд",SUM(L49:L60)))</f>
        <v>нд</v>
      </c>
      <c r="M48" s="11" t="str">
        <f t="shared" si="64"/>
        <v>нд</v>
      </c>
      <c r="N48" s="12" t="str">
        <f t="shared" ref="N48:BP48" si="231">IF(N$11="","",IF(COUNTIF($C49:$C60,"&lt;&gt;")=0,"нд",SUM(N49:N60)))</f>
        <v>нд</v>
      </c>
      <c r="O48" s="12" t="str">
        <f t="shared" si="231"/>
        <v>нд</v>
      </c>
      <c r="P48" s="12" t="str">
        <f t="shared" si="231"/>
        <v>нд</v>
      </c>
      <c r="Q48" s="12" t="str">
        <f t="shared" si="231"/>
        <v>нд</v>
      </c>
      <c r="R48" s="12" t="str">
        <f t="shared" si="231"/>
        <v>нд</v>
      </c>
      <c r="S48" s="12" t="str">
        <f t="shared" si="231"/>
        <v>нд</v>
      </c>
      <c r="T48" s="12" t="str">
        <f t="shared" si="231"/>
        <v>нд</v>
      </c>
      <c r="U48" s="12" t="str">
        <f t="shared" si="231"/>
        <v>нд</v>
      </c>
      <c r="V48" s="12" t="str">
        <f t="shared" si="231"/>
        <v>нд</v>
      </c>
      <c r="W48" s="12" t="str">
        <f t="shared" si="231"/>
        <v>нд</v>
      </c>
      <c r="X48" s="12" t="str">
        <f t="shared" si="231"/>
        <v>нд</v>
      </c>
      <c r="Y48" s="12" t="str">
        <f t="shared" si="231"/>
        <v>нд</v>
      </c>
      <c r="Z48" s="12" t="str">
        <f t="shared" si="231"/>
        <v>нд</v>
      </c>
      <c r="AA48" s="12" t="str">
        <f t="shared" si="231"/>
        <v>нд</v>
      </c>
      <c r="AB48" s="12" t="str">
        <f t="shared" si="231"/>
        <v>нд</v>
      </c>
      <c r="AC48" s="12" t="str">
        <f t="shared" si="231"/>
        <v>нд</v>
      </c>
      <c r="AD48" s="12" t="str">
        <f t="shared" si="231"/>
        <v>нд</v>
      </c>
      <c r="AE48" s="12" t="str">
        <f t="shared" si="231"/>
        <v>нд</v>
      </c>
      <c r="AF48" s="12" t="str">
        <f t="shared" si="231"/>
        <v>нд</v>
      </c>
      <c r="AG48" s="12" t="str">
        <f t="shared" si="231"/>
        <v>нд</v>
      </c>
      <c r="AH48" s="12" t="str">
        <f t="shared" si="231"/>
        <v>нд</v>
      </c>
      <c r="AI48" s="12" t="str">
        <f t="shared" si="231"/>
        <v>нд</v>
      </c>
      <c r="AJ48" s="12" t="str">
        <f t="shared" si="231"/>
        <v>нд</v>
      </c>
      <c r="AK48" s="12" t="str">
        <f t="shared" si="231"/>
        <v>нд</v>
      </c>
      <c r="AL48" s="12" t="str">
        <f t="shared" si="231"/>
        <v>нд</v>
      </c>
      <c r="AM48" s="12" t="str">
        <f t="shared" si="231"/>
        <v>нд</v>
      </c>
      <c r="AN48" s="12" t="str">
        <f t="shared" si="231"/>
        <v>нд</v>
      </c>
      <c r="AO48" s="12" t="str">
        <f t="shared" si="231"/>
        <v>нд</v>
      </c>
      <c r="AP48" s="12" t="str">
        <f t="shared" si="231"/>
        <v>нд</v>
      </c>
      <c r="AQ48" s="12" t="str">
        <f t="shared" si="231"/>
        <v>нд</v>
      </c>
      <c r="AR48" s="12" t="str">
        <f t="shared" si="231"/>
        <v>нд</v>
      </c>
      <c r="AS48" s="12" t="str">
        <f t="shared" si="231"/>
        <v>нд</v>
      </c>
      <c r="AT48" s="12" t="str">
        <f t="shared" si="231"/>
        <v>нд</v>
      </c>
      <c r="AU48" s="12" t="str">
        <f t="shared" si="231"/>
        <v>нд</v>
      </c>
      <c r="AV48" s="12" t="str">
        <f t="shared" si="231"/>
        <v>нд</v>
      </c>
      <c r="AW48" s="12" t="str">
        <f t="shared" si="231"/>
        <v>нд</v>
      </c>
      <c r="AX48" s="12" t="str">
        <f t="shared" si="231"/>
        <v>нд</v>
      </c>
      <c r="AY48" s="12" t="str">
        <f t="shared" si="231"/>
        <v>нд</v>
      </c>
      <c r="AZ48" s="12" t="str">
        <f t="shared" si="231"/>
        <v>нд</v>
      </c>
      <c r="BA48" s="12" t="str">
        <f t="shared" si="231"/>
        <v>нд</v>
      </c>
      <c r="BB48" s="12" t="str">
        <f t="shared" si="231"/>
        <v>нд</v>
      </c>
      <c r="BC48" s="12" t="str">
        <f t="shared" si="231"/>
        <v>нд</v>
      </c>
      <c r="BD48" s="12" t="str">
        <f t="shared" si="231"/>
        <v>нд</v>
      </c>
      <c r="BE48" s="12" t="str">
        <f t="shared" si="231"/>
        <v>нд</v>
      </c>
      <c r="BF48" s="12" t="str">
        <f t="shared" si="231"/>
        <v>нд</v>
      </c>
      <c r="BG48" s="12" t="str">
        <f t="shared" si="231"/>
        <v>нд</v>
      </c>
      <c r="BH48" s="12" t="str">
        <f t="shared" si="231"/>
        <v>нд</v>
      </c>
      <c r="BI48" s="12" t="str">
        <f t="shared" si="231"/>
        <v>нд</v>
      </c>
      <c r="BJ48" s="12" t="str">
        <f t="shared" si="231"/>
        <v>нд</v>
      </c>
      <c r="BK48" s="12" t="str">
        <f t="shared" si="231"/>
        <v>нд</v>
      </c>
      <c r="BL48" s="12" t="str">
        <f t="shared" si="231"/>
        <v>нд</v>
      </c>
      <c r="BM48" s="12" t="str">
        <f t="shared" si="231"/>
        <v>нд</v>
      </c>
      <c r="BN48" s="12" t="str">
        <f t="shared" si="231"/>
        <v>нд</v>
      </c>
      <c r="BO48" s="12" t="str">
        <f t="shared" si="231"/>
        <v>нд</v>
      </c>
      <c r="BP48" s="12" t="str">
        <f t="shared" si="231"/>
        <v>нд</v>
      </c>
      <c r="BQ48" s="12" t="str">
        <f t="shared" ref="BQ48:BS48" si="232">IF(BQ$11="","",IF(COUNTIF($C49:$C60,"&lt;&gt;")=0,"нд",SUM(BQ49:BQ60)))</f>
        <v>нд</v>
      </c>
      <c r="BR48" s="12" t="str">
        <f t="shared" si="232"/>
        <v>нд</v>
      </c>
      <c r="BS48" s="12" t="str">
        <f t="shared" si="232"/>
        <v>нд</v>
      </c>
      <c r="BT48" s="12" t="str">
        <f t="shared" ref="BT48:BZ48" si="233">IF(BT$11="","",IF(COUNTIF($C49:$C60,"&lt;&gt;")=0,"нд",SUM(BT49:BT60)))</f>
        <v>нд</v>
      </c>
      <c r="BU48" s="12" t="str">
        <f t="shared" si="233"/>
        <v>нд</v>
      </c>
      <c r="BV48" s="12" t="str">
        <f t="shared" si="233"/>
        <v>нд</v>
      </c>
      <c r="BW48" s="12" t="str">
        <f t="shared" si="233"/>
        <v>нд</v>
      </c>
      <c r="BX48" s="12" t="str">
        <f t="shared" si="233"/>
        <v>нд</v>
      </c>
      <c r="BY48" s="12" t="str">
        <f t="shared" si="233"/>
        <v>нд</v>
      </c>
      <c r="BZ48" s="12" t="str">
        <f t="shared" si="233"/>
        <v>нд</v>
      </c>
      <c r="CA48" s="11" t="s">
        <v>36</v>
      </c>
    </row>
    <row r="49" spans="1:79" hidden="1" x14ac:dyDescent="0.25">
      <c r="A49" s="19" t="s">
        <v>80</v>
      </c>
      <c r="B49" s="30" t="s">
        <v>160</v>
      </c>
      <c r="C49" s="5"/>
      <c r="D49" s="11" t="str">
        <f t="shared" si="61"/>
        <v>нд</v>
      </c>
      <c r="E49" s="11" t="str">
        <f t="shared" si="61"/>
        <v>нд</v>
      </c>
      <c r="F49" s="11" t="str">
        <f t="shared" si="61"/>
        <v>нд</v>
      </c>
      <c r="G49" s="11" t="str">
        <f t="shared" si="61"/>
        <v>нд</v>
      </c>
      <c r="H49" s="11" t="str">
        <f t="shared" si="62"/>
        <v>нд</v>
      </c>
      <c r="I49" s="12"/>
      <c r="J49" s="11" t="str">
        <f t="shared" si="63"/>
        <v>нд</v>
      </c>
      <c r="K49" s="11" t="str">
        <f t="shared" si="63"/>
        <v>нд</v>
      </c>
      <c r="L49" s="12"/>
      <c r="M49" s="11" t="str">
        <f t="shared" si="64"/>
        <v>нд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1" t="s">
        <v>36</v>
      </c>
    </row>
    <row r="50" spans="1:79" hidden="1" x14ac:dyDescent="0.25">
      <c r="A50" s="19" t="s">
        <v>80</v>
      </c>
      <c r="B50" s="30" t="s">
        <v>160</v>
      </c>
      <c r="C50" s="5"/>
      <c r="D50" s="11" t="str">
        <f t="shared" si="61"/>
        <v>нд</v>
      </c>
      <c r="E50" s="11" t="str">
        <f t="shared" si="61"/>
        <v>нд</v>
      </c>
      <c r="F50" s="11" t="str">
        <f t="shared" si="61"/>
        <v>нд</v>
      </c>
      <c r="G50" s="11" t="str">
        <f t="shared" si="61"/>
        <v>нд</v>
      </c>
      <c r="H50" s="11" t="str">
        <f t="shared" si="62"/>
        <v>нд</v>
      </c>
      <c r="I50" s="12"/>
      <c r="J50" s="11" t="str">
        <f t="shared" si="63"/>
        <v>нд</v>
      </c>
      <c r="K50" s="11" t="str">
        <f t="shared" si="63"/>
        <v>нд</v>
      </c>
      <c r="L50" s="12"/>
      <c r="M50" s="11" t="str">
        <f t="shared" si="64"/>
        <v>нд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1" t="s">
        <v>36</v>
      </c>
    </row>
    <row r="51" spans="1:79" hidden="1" x14ac:dyDescent="0.25">
      <c r="A51" s="19" t="s">
        <v>80</v>
      </c>
      <c r="B51" s="30" t="s">
        <v>160</v>
      </c>
      <c r="C51" s="5"/>
      <c r="D51" s="11" t="str">
        <f t="shared" si="61"/>
        <v>нд</v>
      </c>
      <c r="E51" s="11" t="str">
        <f t="shared" si="61"/>
        <v>нд</v>
      </c>
      <c r="F51" s="11" t="str">
        <f t="shared" si="61"/>
        <v>нд</v>
      </c>
      <c r="G51" s="11" t="str">
        <f t="shared" si="61"/>
        <v>нд</v>
      </c>
      <c r="H51" s="11" t="str">
        <f t="shared" si="62"/>
        <v>нд</v>
      </c>
      <c r="I51" s="12"/>
      <c r="J51" s="11" t="str">
        <f t="shared" si="63"/>
        <v>нд</v>
      </c>
      <c r="K51" s="11" t="str">
        <f t="shared" si="63"/>
        <v>нд</v>
      </c>
      <c r="L51" s="12"/>
      <c r="M51" s="11" t="str">
        <f t="shared" si="64"/>
        <v>нд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1" t="s">
        <v>36</v>
      </c>
    </row>
    <row r="52" spans="1:79" hidden="1" x14ac:dyDescent="0.25">
      <c r="A52" s="19" t="s">
        <v>80</v>
      </c>
      <c r="B52" s="30" t="s">
        <v>160</v>
      </c>
      <c r="C52" s="5"/>
      <c r="D52" s="11" t="str">
        <f t="shared" si="61"/>
        <v>нд</v>
      </c>
      <c r="E52" s="11" t="str">
        <f t="shared" si="61"/>
        <v>нд</v>
      </c>
      <c r="F52" s="11" t="str">
        <f t="shared" si="61"/>
        <v>нд</v>
      </c>
      <c r="G52" s="11" t="str">
        <f t="shared" si="61"/>
        <v>нд</v>
      </c>
      <c r="H52" s="11" t="str">
        <f t="shared" si="62"/>
        <v>нд</v>
      </c>
      <c r="I52" s="12"/>
      <c r="J52" s="11" t="str">
        <f t="shared" si="63"/>
        <v>нд</v>
      </c>
      <c r="K52" s="11" t="str">
        <f t="shared" si="63"/>
        <v>нд</v>
      </c>
      <c r="L52" s="12"/>
      <c r="M52" s="11" t="str">
        <f t="shared" si="64"/>
        <v>нд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1" t="s">
        <v>36</v>
      </c>
    </row>
    <row r="53" spans="1:79" hidden="1" x14ac:dyDescent="0.25">
      <c r="A53" s="19" t="s">
        <v>80</v>
      </c>
      <c r="B53" s="30" t="s">
        <v>160</v>
      </c>
      <c r="C53" s="5"/>
      <c r="D53" s="11" t="str">
        <f t="shared" si="61"/>
        <v>нд</v>
      </c>
      <c r="E53" s="11" t="str">
        <f t="shared" si="61"/>
        <v>нд</v>
      </c>
      <c r="F53" s="11" t="str">
        <f t="shared" si="61"/>
        <v>нд</v>
      </c>
      <c r="G53" s="11" t="str">
        <f t="shared" si="61"/>
        <v>нд</v>
      </c>
      <c r="H53" s="11" t="str">
        <f t="shared" si="62"/>
        <v>нд</v>
      </c>
      <c r="I53" s="12"/>
      <c r="J53" s="11" t="str">
        <f t="shared" si="63"/>
        <v>нд</v>
      </c>
      <c r="K53" s="11" t="str">
        <f t="shared" si="63"/>
        <v>нд</v>
      </c>
      <c r="L53" s="12"/>
      <c r="M53" s="11" t="str">
        <f t="shared" si="64"/>
        <v>нд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1" t="s">
        <v>36</v>
      </c>
    </row>
    <row r="54" spans="1:79" hidden="1" x14ac:dyDescent="0.25">
      <c r="A54" s="19" t="s">
        <v>80</v>
      </c>
      <c r="B54" s="30" t="s">
        <v>160</v>
      </c>
      <c r="C54" s="5"/>
      <c r="D54" s="11" t="str">
        <f t="shared" si="61"/>
        <v>нд</v>
      </c>
      <c r="E54" s="11" t="str">
        <f t="shared" si="61"/>
        <v>нд</v>
      </c>
      <c r="F54" s="11" t="str">
        <f t="shared" si="61"/>
        <v>нд</v>
      </c>
      <c r="G54" s="11" t="str">
        <f t="shared" si="61"/>
        <v>нд</v>
      </c>
      <c r="H54" s="11" t="str">
        <f t="shared" si="62"/>
        <v>нд</v>
      </c>
      <c r="I54" s="12"/>
      <c r="J54" s="11" t="str">
        <f t="shared" si="63"/>
        <v>нд</v>
      </c>
      <c r="K54" s="11" t="str">
        <f t="shared" si="63"/>
        <v>нд</v>
      </c>
      <c r="L54" s="12"/>
      <c r="M54" s="11" t="str">
        <f t="shared" si="64"/>
        <v>нд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1" t="s">
        <v>36</v>
      </c>
    </row>
    <row r="55" spans="1:79" hidden="1" x14ac:dyDescent="0.25">
      <c r="A55" s="19" t="s">
        <v>80</v>
      </c>
      <c r="B55" s="30" t="s">
        <v>160</v>
      </c>
      <c r="C55" s="5"/>
      <c r="D55" s="11" t="str">
        <f t="shared" si="61"/>
        <v>нд</v>
      </c>
      <c r="E55" s="11" t="str">
        <f t="shared" si="61"/>
        <v>нд</v>
      </c>
      <c r="F55" s="11" t="str">
        <f t="shared" si="61"/>
        <v>нд</v>
      </c>
      <c r="G55" s="11" t="str">
        <f t="shared" si="61"/>
        <v>нд</v>
      </c>
      <c r="H55" s="11" t="str">
        <f t="shared" si="62"/>
        <v>нд</v>
      </c>
      <c r="I55" s="12"/>
      <c r="J55" s="11" t="str">
        <f t="shared" si="63"/>
        <v>нд</v>
      </c>
      <c r="K55" s="11" t="str">
        <f t="shared" si="63"/>
        <v>нд</v>
      </c>
      <c r="L55" s="12"/>
      <c r="M55" s="11" t="str">
        <f t="shared" si="64"/>
        <v>нд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1" t="s">
        <v>36</v>
      </c>
    </row>
    <row r="56" spans="1:79" hidden="1" x14ac:dyDescent="0.25">
      <c r="A56" s="19" t="s">
        <v>80</v>
      </c>
      <c r="B56" s="30" t="s">
        <v>160</v>
      </c>
      <c r="C56" s="5"/>
      <c r="D56" s="11" t="str">
        <f t="shared" si="61"/>
        <v>нд</v>
      </c>
      <c r="E56" s="11" t="str">
        <f t="shared" si="61"/>
        <v>нд</v>
      </c>
      <c r="F56" s="11" t="str">
        <f t="shared" si="61"/>
        <v>нд</v>
      </c>
      <c r="G56" s="11" t="str">
        <f t="shared" si="61"/>
        <v>нд</v>
      </c>
      <c r="H56" s="11" t="str">
        <f t="shared" si="62"/>
        <v>нд</v>
      </c>
      <c r="I56" s="12"/>
      <c r="J56" s="11" t="str">
        <f t="shared" si="63"/>
        <v>нд</v>
      </c>
      <c r="K56" s="11" t="str">
        <f t="shared" si="63"/>
        <v>нд</v>
      </c>
      <c r="L56" s="12"/>
      <c r="M56" s="11" t="str">
        <f t="shared" si="64"/>
        <v>нд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1" t="s">
        <v>36</v>
      </c>
    </row>
    <row r="57" spans="1:79" hidden="1" x14ac:dyDescent="0.25">
      <c r="A57" s="19" t="s">
        <v>80</v>
      </c>
      <c r="B57" s="30" t="s">
        <v>160</v>
      </c>
      <c r="C57" s="5"/>
      <c r="D57" s="11" t="str">
        <f t="shared" si="61"/>
        <v>нд</v>
      </c>
      <c r="E57" s="11" t="str">
        <f t="shared" si="61"/>
        <v>нд</v>
      </c>
      <c r="F57" s="11" t="str">
        <f t="shared" si="61"/>
        <v>нд</v>
      </c>
      <c r="G57" s="11" t="str">
        <f t="shared" si="61"/>
        <v>нд</v>
      </c>
      <c r="H57" s="11" t="str">
        <f t="shared" si="62"/>
        <v>нд</v>
      </c>
      <c r="I57" s="12"/>
      <c r="J57" s="11" t="str">
        <f t="shared" si="63"/>
        <v>нд</v>
      </c>
      <c r="K57" s="11" t="str">
        <f t="shared" si="63"/>
        <v>нд</v>
      </c>
      <c r="L57" s="12"/>
      <c r="M57" s="11" t="str">
        <f t="shared" si="64"/>
        <v>нд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1" t="s">
        <v>36</v>
      </c>
    </row>
    <row r="58" spans="1:79" hidden="1" x14ac:dyDescent="0.25">
      <c r="A58" s="19" t="s">
        <v>80</v>
      </c>
      <c r="B58" s="30" t="s">
        <v>160</v>
      </c>
      <c r="C58" s="5"/>
      <c r="D58" s="11" t="str">
        <f t="shared" si="61"/>
        <v>нд</v>
      </c>
      <c r="E58" s="11" t="str">
        <f t="shared" si="61"/>
        <v>нд</v>
      </c>
      <c r="F58" s="11" t="str">
        <f t="shared" si="61"/>
        <v>нд</v>
      </c>
      <c r="G58" s="11" t="str">
        <f t="shared" si="61"/>
        <v>нд</v>
      </c>
      <c r="H58" s="11" t="str">
        <f t="shared" si="62"/>
        <v>нд</v>
      </c>
      <c r="I58" s="12"/>
      <c r="J58" s="11" t="str">
        <f t="shared" si="63"/>
        <v>нд</v>
      </c>
      <c r="K58" s="11" t="str">
        <f t="shared" si="63"/>
        <v>нд</v>
      </c>
      <c r="L58" s="12"/>
      <c r="M58" s="11" t="str">
        <f t="shared" si="64"/>
        <v>нд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1" t="s">
        <v>36</v>
      </c>
    </row>
    <row r="59" spans="1:79" hidden="1" x14ac:dyDescent="0.25">
      <c r="A59" s="19" t="s">
        <v>80</v>
      </c>
      <c r="B59" s="30" t="s">
        <v>160</v>
      </c>
      <c r="C59" s="5"/>
      <c r="D59" s="11" t="str">
        <f t="shared" si="61"/>
        <v>нд</v>
      </c>
      <c r="E59" s="11" t="str">
        <f t="shared" si="61"/>
        <v>нд</v>
      </c>
      <c r="F59" s="11" t="str">
        <f t="shared" si="61"/>
        <v>нд</v>
      </c>
      <c r="G59" s="11" t="str">
        <f t="shared" si="61"/>
        <v>нд</v>
      </c>
      <c r="H59" s="11" t="str">
        <f t="shared" si="62"/>
        <v>нд</v>
      </c>
      <c r="I59" s="12"/>
      <c r="J59" s="11" t="str">
        <f t="shared" si="63"/>
        <v>нд</v>
      </c>
      <c r="K59" s="11" t="str">
        <f t="shared" si="63"/>
        <v>нд</v>
      </c>
      <c r="L59" s="12"/>
      <c r="M59" s="11" t="str">
        <f t="shared" si="64"/>
        <v>нд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1" t="s">
        <v>36</v>
      </c>
    </row>
    <row r="60" spans="1:79" hidden="1" x14ac:dyDescent="0.25">
      <c r="A60" s="19" t="s">
        <v>80</v>
      </c>
      <c r="B60" s="30" t="s">
        <v>160</v>
      </c>
      <c r="C60" s="5"/>
      <c r="D60" s="11" t="str">
        <f t="shared" si="61"/>
        <v>нд</v>
      </c>
      <c r="E60" s="11" t="str">
        <f t="shared" si="61"/>
        <v>нд</v>
      </c>
      <c r="F60" s="11" t="str">
        <f t="shared" si="61"/>
        <v>нд</v>
      </c>
      <c r="G60" s="11" t="str">
        <f t="shared" si="61"/>
        <v>нд</v>
      </c>
      <c r="H60" s="11" t="str">
        <f t="shared" si="62"/>
        <v>нд</v>
      </c>
      <c r="I60" s="12"/>
      <c r="J60" s="11" t="str">
        <f t="shared" si="63"/>
        <v>нд</v>
      </c>
      <c r="K60" s="11" t="str">
        <f t="shared" si="63"/>
        <v>нд</v>
      </c>
      <c r="L60" s="12"/>
      <c r="M60" s="11" t="str">
        <f t="shared" si="64"/>
        <v>нд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1" t="s">
        <v>36</v>
      </c>
    </row>
    <row r="61" spans="1:79" x14ac:dyDescent="0.25">
      <c r="A61" s="18" t="s">
        <v>81</v>
      </c>
      <c r="B61" s="29" t="s">
        <v>55</v>
      </c>
      <c r="C61" s="5" t="s">
        <v>99</v>
      </c>
      <c r="D61" s="11" t="str">
        <f t="shared" si="61"/>
        <v>нд</v>
      </c>
      <c r="E61" s="11" t="str">
        <f t="shared" si="61"/>
        <v>нд</v>
      </c>
      <c r="F61" s="11" t="str">
        <f t="shared" si="61"/>
        <v>нд</v>
      </c>
      <c r="G61" s="11" t="str">
        <f t="shared" si="61"/>
        <v>нд</v>
      </c>
      <c r="H61" s="11" t="str">
        <f t="shared" si="62"/>
        <v>нд</v>
      </c>
      <c r="I61" s="12" t="str">
        <f>IF(I$11="","",IF(COUNTIF($C62:$C73,"&lt;&gt;")=0,"нд",SUM(I62:I73)))</f>
        <v>нд</v>
      </c>
      <c r="J61" s="11" t="str">
        <f t="shared" si="63"/>
        <v>нд</v>
      </c>
      <c r="K61" s="11" t="str">
        <f t="shared" si="63"/>
        <v>нд</v>
      </c>
      <c r="L61" s="12" t="str">
        <f>IF(L$11="","",IF(COUNTIF($C62:$C73,"&lt;&gt;")=0,"нд",SUM(L62:L73)))</f>
        <v>нд</v>
      </c>
      <c r="M61" s="11" t="str">
        <f t="shared" si="64"/>
        <v>нд</v>
      </c>
      <c r="N61" s="12" t="str">
        <f t="shared" ref="N61:BP61" si="234">IF(N$11="","",IF(COUNTIF($C62:$C73,"&lt;&gt;")=0,"нд",SUM(N62:N73)))</f>
        <v>нд</v>
      </c>
      <c r="O61" s="12" t="str">
        <f t="shared" si="234"/>
        <v>нд</v>
      </c>
      <c r="P61" s="12" t="str">
        <f t="shared" si="234"/>
        <v>нд</v>
      </c>
      <c r="Q61" s="12" t="str">
        <f t="shared" si="234"/>
        <v>нд</v>
      </c>
      <c r="R61" s="12" t="str">
        <f t="shared" si="234"/>
        <v>нд</v>
      </c>
      <c r="S61" s="12" t="str">
        <f t="shared" si="234"/>
        <v>нд</v>
      </c>
      <c r="T61" s="12" t="str">
        <f t="shared" si="234"/>
        <v>нд</v>
      </c>
      <c r="U61" s="12" t="str">
        <f t="shared" si="234"/>
        <v>нд</v>
      </c>
      <c r="V61" s="12" t="str">
        <f t="shared" si="234"/>
        <v>нд</v>
      </c>
      <c r="W61" s="12" t="str">
        <f t="shared" si="234"/>
        <v>нд</v>
      </c>
      <c r="X61" s="12" t="str">
        <f t="shared" si="234"/>
        <v>нд</v>
      </c>
      <c r="Y61" s="12" t="str">
        <f t="shared" si="234"/>
        <v>нд</v>
      </c>
      <c r="Z61" s="12" t="str">
        <f t="shared" si="234"/>
        <v>нд</v>
      </c>
      <c r="AA61" s="12" t="str">
        <f t="shared" si="234"/>
        <v>нд</v>
      </c>
      <c r="AB61" s="12" t="str">
        <f t="shared" si="234"/>
        <v>нд</v>
      </c>
      <c r="AC61" s="12" t="str">
        <f t="shared" si="234"/>
        <v>нд</v>
      </c>
      <c r="AD61" s="12" t="str">
        <f t="shared" si="234"/>
        <v>нд</v>
      </c>
      <c r="AE61" s="12" t="str">
        <f t="shared" si="234"/>
        <v>нд</v>
      </c>
      <c r="AF61" s="12" t="str">
        <f t="shared" si="234"/>
        <v>нд</v>
      </c>
      <c r="AG61" s="12" t="str">
        <f t="shared" si="234"/>
        <v>нд</v>
      </c>
      <c r="AH61" s="12" t="str">
        <f t="shared" si="234"/>
        <v>нд</v>
      </c>
      <c r="AI61" s="12" t="str">
        <f t="shared" si="234"/>
        <v>нд</v>
      </c>
      <c r="AJ61" s="12" t="str">
        <f t="shared" si="234"/>
        <v>нд</v>
      </c>
      <c r="AK61" s="12" t="str">
        <f t="shared" si="234"/>
        <v>нд</v>
      </c>
      <c r="AL61" s="12" t="str">
        <f t="shared" si="234"/>
        <v>нд</v>
      </c>
      <c r="AM61" s="12" t="str">
        <f t="shared" si="234"/>
        <v>нд</v>
      </c>
      <c r="AN61" s="12" t="str">
        <f t="shared" si="234"/>
        <v>нд</v>
      </c>
      <c r="AO61" s="12" t="str">
        <f t="shared" si="234"/>
        <v>нд</v>
      </c>
      <c r="AP61" s="12" t="str">
        <f t="shared" si="234"/>
        <v>нд</v>
      </c>
      <c r="AQ61" s="12" t="str">
        <f t="shared" si="234"/>
        <v>нд</v>
      </c>
      <c r="AR61" s="12" t="str">
        <f t="shared" si="234"/>
        <v>нд</v>
      </c>
      <c r="AS61" s="12" t="str">
        <f t="shared" si="234"/>
        <v>нд</v>
      </c>
      <c r="AT61" s="12" t="str">
        <f t="shared" si="234"/>
        <v>нд</v>
      </c>
      <c r="AU61" s="12" t="str">
        <f t="shared" si="234"/>
        <v>нд</v>
      </c>
      <c r="AV61" s="12" t="str">
        <f t="shared" si="234"/>
        <v>нд</v>
      </c>
      <c r="AW61" s="12" t="str">
        <f t="shared" si="234"/>
        <v>нд</v>
      </c>
      <c r="AX61" s="12" t="str">
        <f t="shared" si="234"/>
        <v>нд</v>
      </c>
      <c r="AY61" s="12" t="str">
        <f t="shared" si="234"/>
        <v>нд</v>
      </c>
      <c r="AZ61" s="12" t="str">
        <f t="shared" si="234"/>
        <v>нд</v>
      </c>
      <c r="BA61" s="12" t="str">
        <f t="shared" si="234"/>
        <v>нд</v>
      </c>
      <c r="BB61" s="12" t="str">
        <f t="shared" si="234"/>
        <v>нд</v>
      </c>
      <c r="BC61" s="12" t="str">
        <f t="shared" si="234"/>
        <v>нд</v>
      </c>
      <c r="BD61" s="12" t="str">
        <f t="shared" si="234"/>
        <v>нд</v>
      </c>
      <c r="BE61" s="12" t="str">
        <f t="shared" si="234"/>
        <v>нд</v>
      </c>
      <c r="BF61" s="12" t="str">
        <f t="shared" si="234"/>
        <v>нд</v>
      </c>
      <c r="BG61" s="12" t="str">
        <f t="shared" si="234"/>
        <v>нд</v>
      </c>
      <c r="BH61" s="12" t="str">
        <f t="shared" si="234"/>
        <v>нд</v>
      </c>
      <c r="BI61" s="12" t="str">
        <f t="shared" si="234"/>
        <v>нд</v>
      </c>
      <c r="BJ61" s="12" t="str">
        <f t="shared" si="234"/>
        <v>нд</v>
      </c>
      <c r="BK61" s="12" t="str">
        <f t="shared" si="234"/>
        <v>нд</v>
      </c>
      <c r="BL61" s="12" t="str">
        <f t="shared" si="234"/>
        <v>нд</v>
      </c>
      <c r="BM61" s="12" t="str">
        <f t="shared" si="234"/>
        <v>нд</v>
      </c>
      <c r="BN61" s="12" t="str">
        <f t="shared" si="234"/>
        <v>нд</v>
      </c>
      <c r="BO61" s="12" t="str">
        <f t="shared" si="234"/>
        <v>нд</v>
      </c>
      <c r="BP61" s="12" t="str">
        <f t="shared" si="234"/>
        <v>нд</v>
      </c>
      <c r="BQ61" s="12" t="str">
        <f t="shared" ref="BQ61:BS61" si="235">IF(BQ$11="","",IF(COUNTIF($C62:$C73,"&lt;&gt;")=0,"нд",SUM(BQ62:BQ73)))</f>
        <v>нд</v>
      </c>
      <c r="BR61" s="12" t="str">
        <f t="shared" si="235"/>
        <v>нд</v>
      </c>
      <c r="BS61" s="12" t="str">
        <f t="shared" si="235"/>
        <v>нд</v>
      </c>
      <c r="BT61" s="12" t="str">
        <f t="shared" ref="BT61:BZ61" si="236">IF(BT$11="","",IF(COUNTIF($C62:$C73,"&lt;&gt;")=0,"нд",SUM(BT62:BT73)))</f>
        <v>нд</v>
      </c>
      <c r="BU61" s="12" t="str">
        <f t="shared" si="236"/>
        <v>нд</v>
      </c>
      <c r="BV61" s="12" t="str">
        <f t="shared" si="236"/>
        <v>нд</v>
      </c>
      <c r="BW61" s="12" t="str">
        <f t="shared" si="236"/>
        <v>нд</v>
      </c>
      <c r="BX61" s="12" t="str">
        <f t="shared" si="236"/>
        <v>нд</v>
      </c>
      <c r="BY61" s="12" t="str">
        <f t="shared" si="236"/>
        <v>нд</v>
      </c>
      <c r="BZ61" s="12" t="str">
        <f t="shared" si="236"/>
        <v>нд</v>
      </c>
      <c r="CA61" s="11" t="s">
        <v>36</v>
      </c>
    </row>
    <row r="62" spans="1:79" hidden="1" x14ac:dyDescent="0.25">
      <c r="A62" s="19" t="s">
        <v>81</v>
      </c>
      <c r="B62" s="30" t="s">
        <v>160</v>
      </c>
      <c r="C62" s="5"/>
      <c r="D62" s="11" t="str">
        <f t="shared" si="61"/>
        <v>нд</v>
      </c>
      <c r="E62" s="11" t="str">
        <f t="shared" si="61"/>
        <v>нд</v>
      </c>
      <c r="F62" s="11" t="str">
        <f t="shared" si="61"/>
        <v>нд</v>
      </c>
      <c r="G62" s="11" t="str">
        <f t="shared" si="61"/>
        <v>нд</v>
      </c>
      <c r="H62" s="11" t="str">
        <f t="shared" si="62"/>
        <v>нд</v>
      </c>
      <c r="I62" s="12"/>
      <c r="J62" s="11" t="str">
        <f t="shared" si="63"/>
        <v>нд</v>
      </c>
      <c r="K62" s="11" t="str">
        <f t="shared" si="63"/>
        <v>нд</v>
      </c>
      <c r="L62" s="12"/>
      <c r="M62" s="11" t="str">
        <f t="shared" si="64"/>
        <v>нд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1" t="s">
        <v>36</v>
      </c>
    </row>
    <row r="63" spans="1:79" hidden="1" x14ac:dyDescent="0.25">
      <c r="A63" s="19" t="s">
        <v>81</v>
      </c>
      <c r="B63" s="30" t="s">
        <v>160</v>
      </c>
      <c r="C63" s="5"/>
      <c r="D63" s="11" t="str">
        <f t="shared" si="61"/>
        <v>нд</v>
      </c>
      <c r="E63" s="11" t="str">
        <f t="shared" si="61"/>
        <v>нд</v>
      </c>
      <c r="F63" s="11" t="str">
        <f t="shared" si="61"/>
        <v>нд</v>
      </c>
      <c r="G63" s="11" t="str">
        <f t="shared" si="61"/>
        <v>нд</v>
      </c>
      <c r="H63" s="11" t="str">
        <f t="shared" si="62"/>
        <v>нд</v>
      </c>
      <c r="I63" s="12"/>
      <c r="J63" s="11" t="str">
        <f t="shared" si="63"/>
        <v>нд</v>
      </c>
      <c r="K63" s="11" t="str">
        <f t="shared" si="63"/>
        <v>нд</v>
      </c>
      <c r="L63" s="12"/>
      <c r="M63" s="11" t="str">
        <f t="shared" si="64"/>
        <v>нд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1" t="s">
        <v>36</v>
      </c>
    </row>
    <row r="64" spans="1:79" hidden="1" x14ac:dyDescent="0.25">
      <c r="A64" s="19" t="s">
        <v>81</v>
      </c>
      <c r="B64" s="30" t="s">
        <v>160</v>
      </c>
      <c r="C64" s="5"/>
      <c r="D64" s="11" t="str">
        <f t="shared" si="61"/>
        <v>нд</v>
      </c>
      <c r="E64" s="11" t="str">
        <f t="shared" si="61"/>
        <v>нд</v>
      </c>
      <c r="F64" s="11" t="str">
        <f t="shared" si="61"/>
        <v>нд</v>
      </c>
      <c r="G64" s="11" t="str">
        <f t="shared" si="61"/>
        <v>нд</v>
      </c>
      <c r="H64" s="11" t="str">
        <f t="shared" si="62"/>
        <v>нд</v>
      </c>
      <c r="I64" s="12"/>
      <c r="J64" s="11" t="str">
        <f t="shared" si="63"/>
        <v>нд</v>
      </c>
      <c r="K64" s="11" t="str">
        <f t="shared" si="63"/>
        <v>нд</v>
      </c>
      <c r="L64" s="12"/>
      <c r="M64" s="11" t="str">
        <f t="shared" si="64"/>
        <v>нд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1" t="s">
        <v>36</v>
      </c>
    </row>
    <row r="65" spans="1:79" hidden="1" x14ac:dyDescent="0.25">
      <c r="A65" s="19" t="s">
        <v>81</v>
      </c>
      <c r="B65" s="30" t="s">
        <v>160</v>
      </c>
      <c r="C65" s="5"/>
      <c r="D65" s="11" t="str">
        <f t="shared" si="61"/>
        <v>нд</v>
      </c>
      <c r="E65" s="11" t="str">
        <f t="shared" si="61"/>
        <v>нд</v>
      </c>
      <c r="F65" s="11" t="str">
        <f t="shared" si="61"/>
        <v>нд</v>
      </c>
      <c r="G65" s="11" t="str">
        <f t="shared" si="61"/>
        <v>нд</v>
      </c>
      <c r="H65" s="11" t="str">
        <f t="shared" si="62"/>
        <v>нд</v>
      </c>
      <c r="I65" s="12"/>
      <c r="J65" s="11" t="str">
        <f t="shared" si="63"/>
        <v>нд</v>
      </c>
      <c r="K65" s="11" t="str">
        <f t="shared" si="63"/>
        <v>нд</v>
      </c>
      <c r="L65" s="12"/>
      <c r="M65" s="11" t="str">
        <f t="shared" si="64"/>
        <v>нд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1" t="s">
        <v>36</v>
      </c>
    </row>
    <row r="66" spans="1:79" hidden="1" x14ac:dyDescent="0.25">
      <c r="A66" s="19" t="s">
        <v>81</v>
      </c>
      <c r="B66" s="30" t="s">
        <v>160</v>
      </c>
      <c r="C66" s="5"/>
      <c r="D66" s="11" t="str">
        <f t="shared" si="61"/>
        <v>нд</v>
      </c>
      <c r="E66" s="11" t="str">
        <f t="shared" si="61"/>
        <v>нд</v>
      </c>
      <c r="F66" s="11" t="str">
        <f t="shared" si="61"/>
        <v>нд</v>
      </c>
      <c r="G66" s="11" t="str">
        <f t="shared" si="61"/>
        <v>нд</v>
      </c>
      <c r="H66" s="11" t="str">
        <f t="shared" si="62"/>
        <v>нд</v>
      </c>
      <c r="I66" s="12"/>
      <c r="J66" s="11" t="str">
        <f t="shared" si="63"/>
        <v>нд</v>
      </c>
      <c r="K66" s="11" t="str">
        <f t="shared" si="63"/>
        <v>нд</v>
      </c>
      <c r="L66" s="12"/>
      <c r="M66" s="11" t="str">
        <f t="shared" si="64"/>
        <v>нд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1" t="s">
        <v>36</v>
      </c>
    </row>
    <row r="67" spans="1:79" hidden="1" x14ac:dyDescent="0.25">
      <c r="A67" s="19" t="s">
        <v>81</v>
      </c>
      <c r="B67" s="30" t="s">
        <v>160</v>
      </c>
      <c r="C67" s="5"/>
      <c r="D67" s="11" t="str">
        <f t="shared" si="61"/>
        <v>нд</v>
      </c>
      <c r="E67" s="11" t="str">
        <f t="shared" si="61"/>
        <v>нд</v>
      </c>
      <c r="F67" s="11" t="str">
        <f t="shared" si="61"/>
        <v>нд</v>
      </c>
      <c r="G67" s="11" t="str">
        <f t="shared" si="61"/>
        <v>нд</v>
      </c>
      <c r="H67" s="11" t="str">
        <f t="shared" si="62"/>
        <v>нд</v>
      </c>
      <c r="I67" s="12"/>
      <c r="J67" s="11" t="str">
        <f t="shared" si="63"/>
        <v>нд</v>
      </c>
      <c r="K67" s="11" t="str">
        <f t="shared" si="63"/>
        <v>нд</v>
      </c>
      <c r="L67" s="12"/>
      <c r="M67" s="11" t="str">
        <f t="shared" si="64"/>
        <v>нд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1" t="s">
        <v>36</v>
      </c>
    </row>
    <row r="68" spans="1:79" hidden="1" x14ac:dyDescent="0.25">
      <c r="A68" s="19" t="s">
        <v>81</v>
      </c>
      <c r="B68" s="30" t="s">
        <v>160</v>
      </c>
      <c r="C68" s="5"/>
      <c r="D68" s="11" t="str">
        <f t="shared" si="61"/>
        <v>нд</v>
      </c>
      <c r="E68" s="11" t="str">
        <f t="shared" si="61"/>
        <v>нд</v>
      </c>
      <c r="F68" s="11" t="str">
        <f t="shared" si="61"/>
        <v>нд</v>
      </c>
      <c r="G68" s="11" t="str">
        <f t="shared" si="61"/>
        <v>нд</v>
      </c>
      <c r="H68" s="11" t="str">
        <f t="shared" si="62"/>
        <v>нд</v>
      </c>
      <c r="I68" s="12"/>
      <c r="J68" s="11" t="str">
        <f t="shared" si="63"/>
        <v>нд</v>
      </c>
      <c r="K68" s="11" t="str">
        <f t="shared" si="63"/>
        <v>нд</v>
      </c>
      <c r="L68" s="12"/>
      <c r="M68" s="11" t="str">
        <f t="shared" si="64"/>
        <v>нд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1" t="s">
        <v>36</v>
      </c>
    </row>
    <row r="69" spans="1:79" hidden="1" x14ac:dyDescent="0.25">
      <c r="A69" s="19" t="s">
        <v>81</v>
      </c>
      <c r="B69" s="30" t="s">
        <v>160</v>
      </c>
      <c r="C69" s="5"/>
      <c r="D69" s="11" t="str">
        <f t="shared" si="61"/>
        <v>нд</v>
      </c>
      <c r="E69" s="11" t="str">
        <f t="shared" si="61"/>
        <v>нд</v>
      </c>
      <c r="F69" s="11" t="str">
        <f t="shared" si="61"/>
        <v>нд</v>
      </c>
      <c r="G69" s="11" t="str">
        <f t="shared" si="61"/>
        <v>нд</v>
      </c>
      <c r="H69" s="11" t="str">
        <f t="shared" si="62"/>
        <v>нд</v>
      </c>
      <c r="I69" s="12"/>
      <c r="J69" s="11" t="str">
        <f t="shared" si="63"/>
        <v>нд</v>
      </c>
      <c r="K69" s="11" t="str">
        <f t="shared" si="63"/>
        <v>нд</v>
      </c>
      <c r="L69" s="12"/>
      <c r="M69" s="11" t="str">
        <f t="shared" si="64"/>
        <v>нд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1" t="s">
        <v>36</v>
      </c>
    </row>
    <row r="70" spans="1:79" hidden="1" x14ac:dyDescent="0.25">
      <c r="A70" s="19" t="s">
        <v>81</v>
      </c>
      <c r="B70" s="30" t="s">
        <v>160</v>
      </c>
      <c r="C70" s="5"/>
      <c r="D70" s="11" t="str">
        <f t="shared" si="61"/>
        <v>нд</v>
      </c>
      <c r="E70" s="11" t="str">
        <f t="shared" si="61"/>
        <v>нд</v>
      </c>
      <c r="F70" s="11" t="str">
        <f t="shared" si="61"/>
        <v>нд</v>
      </c>
      <c r="G70" s="11" t="str">
        <f t="shared" si="61"/>
        <v>нд</v>
      </c>
      <c r="H70" s="11" t="str">
        <f t="shared" si="62"/>
        <v>нд</v>
      </c>
      <c r="I70" s="12"/>
      <c r="J70" s="11" t="str">
        <f t="shared" si="63"/>
        <v>нд</v>
      </c>
      <c r="K70" s="11" t="str">
        <f t="shared" si="63"/>
        <v>нд</v>
      </c>
      <c r="L70" s="12"/>
      <c r="M70" s="11" t="str">
        <f t="shared" si="64"/>
        <v>нд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1" t="s">
        <v>36</v>
      </c>
    </row>
    <row r="71" spans="1:79" hidden="1" x14ac:dyDescent="0.25">
      <c r="A71" s="19" t="s">
        <v>81</v>
      </c>
      <c r="B71" s="30" t="s">
        <v>160</v>
      </c>
      <c r="C71" s="5"/>
      <c r="D71" s="11" t="str">
        <f t="shared" si="61"/>
        <v>нд</v>
      </c>
      <c r="E71" s="11" t="str">
        <f t="shared" si="61"/>
        <v>нд</v>
      </c>
      <c r="F71" s="11" t="str">
        <f t="shared" si="61"/>
        <v>нд</v>
      </c>
      <c r="G71" s="11" t="str">
        <f t="shared" si="61"/>
        <v>нд</v>
      </c>
      <c r="H71" s="11" t="str">
        <f t="shared" si="62"/>
        <v>нд</v>
      </c>
      <c r="I71" s="12"/>
      <c r="J71" s="11" t="str">
        <f t="shared" si="63"/>
        <v>нд</v>
      </c>
      <c r="K71" s="11" t="str">
        <f t="shared" si="63"/>
        <v>нд</v>
      </c>
      <c r="L71" s="12"/>
      <c r="M71" s="11" t="str">
        <f t="shared" si="64"/>
        <v>нд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1" t="s">
        <v>36</v>
      </c>
    </row>
    <row r="72" spans="1:79" hidden="1" x14ac:dyDescent="0.25">
      <c r="A72" s="19" t="s">
        <v>81</v>
      </c>
      <c r="B72" s="30" t="s">
        <v>160</v>
      </c>
      <c r="C72" s="5"/>
      <c r="D72" s="11" t="str">
        <f t="shared" si="61"/>
        <v>нд</v>
      </c>
      <c r="E72" s="11" t="str">
        <f t="shared" si="61"/>
        <v>нд</v>
      </c>
      <c r="F72" s="11" t="str">
        <f t="shared" si="61"/>
        <v>нд</v>
      </c>
      <c r="G72" s="11" t="str">
        <f t="shared" si="61"/>
        <v>нд</v>
      </c>
      <c r="H72" s="11" t="str">
        <f t="shared" si="62"/>
        <v>нд</v>
      </c>
      <c r="I72" s="12"/>
      <c r="J72" s="11" t="str">
        <f t="shared" si="63"/>
        <v>нд</v>
      </c>
      <c r="K72" s="11" t="str">
        <f t="shared" si="63"/>
        <v>нд</v>
      </c>
      <c r="L72" s="12"/>
      <c r="M72" s="11" t="str">
        <f t="shared" si="64"/>
        <v>нд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1" t="s">
        <v>36</v>
      </c>
    </row>
    <row r="73" spans="1:79" hidden="1" x14ac:dyDescent="0.25">
      <c r="A73" s="19" t="s">
        <v>81</v>
      </c>
      <c r="B73" s="30" t="s">
        <v>160</v>
      </c>
      <c r="C73" s="5"/>
      <c r="D73" s="11" t="str">
        <f t="shared" si="61"/>
        <v>нд</v>
      </c>
      <c r="E73" s="11" t="str">
        <f t="shared" si="61"/>
        <v>нд</v>
      </c>
      <c r="F73" s="11" t="str">
        <f t="shared" si="61"/>
        <v>нд</v>
      </c>
      <c r="G73" s="11" t="str">
        <f t="shared" si="61"/>
        <v>нд</v>
      </c>
      <c r="H73" s="11" t="str">
        <f t="shared" si="62"/>
        <v>нд</v>
      </c>
      <c r="I73" s="12"/>
      <c r="J73" s="11" t="str">
        <f t="shared" si="63"/>
        <v>нд</v>
      </c>
      <c r="K73" s="11" t="str">
        <f t="shared" si="63"/>
        <v>нд</v>
      </c>
      <c r="L73" s="12"/>
      <c r="M73" s="11" t="str">
        <f t="shared" si="64"/>
        <v>нд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1" t="s">
        <v>36</v>
      </c>
    </row>
    <row r="74" spans="1:79" x14ac:dyDescent="0.25">
      <c r="A74" s="18" t="s">
        <v>82</v>
      </c>
      <c r="B74" s="28" t="s">
        <v>56</v>
      </c>
      <c r="C74" s="5" t="s">
        <v>99</v>
      </c>
      <c r="D74" s="11" t="str">
        <f t="shared" si="61"/>
        <v>нд</v>
      </c>
      <c r="E74" s="11" t="str">
        <f t="shared" si="61"/>
        <v>нд</v>
      </c>
      <c r="F74" s="11" t="str">
        <f t="shared" si="61"/>
        <v>нд</v>
      </c>
      <c r="G74" s="11" t="str">
        <f t="shared" si="61"/>
        <v>нд</v>
      </c>
      <c r="H74" s="11" t="str">
        <f t="shared" si="62"/>
        <v>нд</v>
      </c>
      <c r="I74" s="12" t="str">
        <f>IF(I$11="","",IF(COUNTIF($C75:$C86,"&lt;&gt;")=0,"нд",SUM(I75:I86)))</f>
        <v>нд</v>
      </c>
      <c r="J74" s="11" t="str">
        <f t="shared" si="63"/>
        <v>нд</v>
      </c>
      <c r="K74" s="11" t="str">
        <f t="shared" si="63"/>
        <v>нд</v>
      </c>
      <c r="L74" s="12" t="str">
        <f>IF(L$11="","",IF(COUNTIF($C75:$C86,"&lt;&gt;")=0,"нд",SUM(L75:L86)))</f>
        <v>нд</v>
      </c>
      <c r="M74" s="11" t="str">
        <f t="shared" si="64"/>
        <v>нд</v>
      </c>
      <c r="N74" s="12" t="str">
        <f t="shared" ref="N74:BP74" si="237">IF(N$11="","",IF(COUNTIF($C75:$C86,"&lt;&gt;")=0,"нд",SUM(N75:N86)))</f>
        <v>нд</v>
      </c>
      <c r="O74" s="12" t="str">
        <f t="shared" si="237"/>
        <v>нд</v>
      </c>
      <c r="P74" s="12" t="str">
        <f t="shared" si="237"/>
        <v>нд</v>
      </c>
      <c r="Q74" s="12" t="str">
        <f t="shared" si="237"/>
        <v>нд</v>
      </c>
      <c r="R74" s="12" t="str">
        <f t="shared" si="237"/>
        <v>нд</v>
      </c>
      <c r="S74" s="12" t="str">
        <f t="shared" si="237"/>
        <v>нд</v>
      </c>
      <c r="T74" s="12" t="str">
        <f t="shared" si="237"/>
        <v>нд</v>
      </c>
      <c r="U74" s="12" t="str">
        <f t="shared" si="237"/>
        <v>нд</v>
      </c>
      <c r="V74" s="12" t="str">
        <f t="shared" si="237"/>
        <v>нд</v>
      </c>
      <c r="W74" s="12" t="str">
        <f t="shared" si="237"/>
        <v>нд</v>
      </c>
      <c r="X74" s="12" t="str">
        <f t="shared" si="237"/>
        <v>нд</v>
      </c>
      <c r="Y74" s="12" t="str">
        <f t="shared" si="237"/>
        <v>нд</v>
      </c>
      <c r="Z74" s="12" t="str">
        <f t="shared" si="237"/>
        <v>нд</v>
      </c>
      <c r="AA74" s="12" t="str">
        <f t="shared" si="237"/>
        <v>нд</v>
      </c>
      <c r="AB74" s="12" t="str">
        <f t="shared" si="237"/>
        <v>нд</v>
      </c>
      <c r="AC74" s="12" t="str">
        <f t="shared" si="237"/>
        <v>нд</v>
      </c>
      <c r="AD74" s="12" t="str">
        <f t="shared" si="237"/>
        <v>нд</v>
      </c>
      <c r="AE74" s="12" t="str">
        <f t="shared" si="237"/>
        <v>нд</v>
      </c>
      <c r="AF74" s="12" t="str">
        <f t="shared" si="237"/>
        <v>нд</v>
      </c>
      <c r="AG74" s="12" t="str">
        <f t="shared" si="237"/>
        <v>нд</v>
      </c>
      <c r="AH74" s="12" t="str">
        <f t="shared" si="237"/>
        <v>нд</v>
      </c>
      <c r="AI74" s="12" t="str">
        <f t="shared" si="237"/>
        <v>нд</v>
      </c>
      <c r="AJ74" s="12" t="str">
        <f t="shared" si="237"/>
        <v>нд</v>
      </c>
      <c r="AK74" s="12" t="str">
        <f t="shared" si="237"/>
        <v>нд</v>
      </c>
      <c r="AL74" s="12" t="str">
        <f t="shared" si="237"/>
        <v>нд</v>
      </c>
      <c r="AM74" s="12" t="str">
        <f t="shared" si="237"/>
        <v>нд</v>
      </c>
      <c r="AN74" s="12" t="str">
        <f t="shared" si="237"/>
        <v>нд</v>
      </c>
      <c r="AO74" s="12" t="str">
        <f t="shared" si="237"/>
        <v>нд</v>
      </c>
      <c r="AP74" s="12" t="str">
        <f t="shared" si="237"/>
        <v>нд</v>
      </c>
      <c r="AQ74" s="12" t="str">
        <f t="shared" si="237"/>
        <v>нд</v>
      </c>
      <c r="AR74" s="12" t="str">
        <f t="shared" si="237"/>
        <v>нд</v>
      </c>
      <c r="AS74" s="12" t="str">
        <f t="shared" si="237"/>
        <v>нд</v>
      </c>
      <c r="AT74" s="12" t="str">
        <f t="shared" si="237"/>
        <v>нд</v>
      </c>
      <c r="AU74" s="12" t="str">
        <f t="shared" si="237"/>
        <v>нд</v>
      </c>
      <c r="AV74" s="12" t="str">
        <f t="shared" si="237"/>
        <v>нд</v>
      </c>
      <c r="AW74" s="12" t="str">
        <f t="shared" si="237"/>
        <v>нд</v>
      </c>
      <c r="AX74" s="12" t="str">
        <f t="shared" si="237"/>
        <v>нд</v>
      </c>
      <c r="AY74" s="12" t="str">
        <f t="shared" si="237"/>
        <v>нд</v>
      </c>
      <c r="AZ74" s="12" t="str">
        <f t="shared" si="237"/>
        <v>нд</v>
      </c>
      <c r="BA74" s="12" t="str">
        <f t="shared" si="237"/>
        <v>нд</v>
      </c>
      <c r="BB74" s="12" t="str">
        <f t="shared" si="237"/>
        <v>нд</v>
      </c>
      <c r="BC74" s="12" t="str">
        <f t="shared" si="237"/>
        <v>нд</v>
      </c>
      <c r="BD74" s="12" t="str">
        <f t="shared" si="237"/>
        <v>нд</v>
      </c>
      <c r="BE74" s="12" t="str">
        <f t="shared" si="237"/>
        <v>нд</v>
      </c>
      <c r="BF74" s="12" t="str">
        <f t="shared" si="237"/>
        <v>нд</v>
      </c>
      <c r="BG74" s="12" t="str">
        <f t="shared" si="237"/>
        <v>нд</v>
      </c>
      <c r="BH74" s="12" t="str">
        <f t="shared" si="237"/>
        <v>нд</v>
      </c>
      <c r="BI74" s="12" t="str">
        <f t="shared" si="237"/>
        <v>нд</v>
      </c>
      <c r="BJ74" s="12" t="str">
        <f t="shared" si="237"/>
        <v>нд</v>
      </c>
      <c r="BK74" s="12" t="str">
        <f t="shared" si="237"/>
        <v>нд</v>
      </c>
      <c r="BL74" s="12" t="str">
        <f t="shared" si="237"/>
        <v>нд</v>
      </c>
      <c r="BM74" s="12" t="str">
        <f t="shared" si="237"/>
        <v>нд</v>
      </c>
      <c r="BN74" s="12" t="str">
        <f t="shared" si="237"/>
        <v>нд</v>
      </c>
      <c r="BO74" s="12" t="str">
        <f t="shared" si="237"/>
        <v>нд</v>
      </c>
      <c r="BP74" s="12" t="str">
        <f t="shared" si="237"/>
        <v>нд</v>
      </c>
      <c r="BQ74" s="12" t="str">
        <f t="shared" ref="BQ74:BS74" si="238">IF(BQ$11="","",IF(COUNTIF($C75:$C86,"&lt;&gt;")=0,"нд",SUM(BQ75:BQ86)))</f>
        <v>нд</v>
      </c>
      <c r="BR74" s="12" t="str">
        <f t="shared" si="238"/>
        <v>нд</v>
      </c>
      <c r="BS74" s="12" t="str">
        <f t="shared" si="238"/>
        <v>нд</v>
      </c>
      <c r="BT74" s="12" t="str">
        <f t="shared" ref="BT74:BZ74" si="239">IF(BT$11="","",IF(COUNTIF($C75:$C86,"&lt;&gt;")=0,"нд",SUM(BT75:BT86)))</f>
        <v>нд</v>
      </c>
      <c r="BU74" s="12" t="str">
        <f t="shared" si="239"/>
        <v>нд</v>
      </c>
      <c r="BV74" s="12" t="str">
        <f t="shared" si="239"/>
        <v>нд</v>
      </c>
      <c r="BW74" s="12" t="str">
        <f t="shared" si="239"/>
        <v>нд</v>
      </c>
      <c r="BX74" s="12" t="str">
        <f t="shared" si="239"/>
        <v>нд</v>
      </c>
      <c r="BY74" s="12" t="str">
        <f t="shared" si="239"/>
        <v>нд</v>
      </c>
      <c r="BZ74" s="12" t="str">
        <f t="shared" si="239"/>
        <v>нд</v>
      </c>
      <c r="CA74" s="11" t="s">
        <v>36</v>
      </c>
    </row>
    <row r="75" spans="1:79" hidden="1" x14ac:dyDescent="0.25">
      <c r="A75" s="19" t="s">
        <v>82</v>
      </c>
      <c r="B75" s="27" t="s">
        <v>160</v>
      </c>
      <c r="C75" s="5"/>
      <c r="D75" s="11" t="str">
        <f t="shared" si="61"/>
        <v>нд</v>
      </c>
      <c r="E75" s="11" t="str">
        <f t="shared" si="61"/>
        <v>нд</v>
      </c>
      <c r="F75" s="11" t="str">
        <f t="shared" si="61"/>
        <v>нд</v>
      </c>
      <c r="G75" s="11" t="str">
        <f t="shared" si="61"/>
        <v>нд</v>
      </c>
      <c r="H75" s="11" t="str">
        <f t="shared" si="62"/>
        <v>нд</v>
      </c>
      <c r="I75" s="12"/>
      <c r="J75" s="11" t="str">
        <f t="shared" si="63"/>
        <v>нд</v>
      </c>
      <c r="K75" s="11" t="str">
        <f t="shared" si="63"/>
        <v>нд</v>
      </c>
      <c r="L75" s="12"/>
      <c r="M75" s="11" t="str">
        <f t="shared" si="64"/>
        <v>нд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1" t="s">
        <v>36</v>
      </c>
    </row>
    <row r="76" spans="1:79" hidden="1" x14ac:dyDescent="0.25">
      <c r="A76" s="19" t="s">
        <v>82</v>
      </c>
      <c r="B76" s="27" t="s">
        <v>160</v>
      </c>
      <c r="C76" s="5"/>
      <c r="D76" s="11" t="str">
        <f t="shared" si="61"/>
        <v>нд</v>
      </c>
      <c r="E76" s="11" t="str">
        <f t="shared" si="61"/>
        <v>нд</v>
      </c>
      <c r="F76" s="11" t="str">
        <f t="shared" si="61"/>
        <v>нд</v>
      </c>
      <c r="G76" s="11" t="str">
        <f t="shared" ref="G76" si="240">IF(G$11="","","нд")</f>
        <v>нд</v>
      </c>
      <c r="H76" s="11" t="str">
        <f t="shared" si="62"/>
        <v>нд</v>
      </c>
      <c r="I76" s="12"/>
      <c r="J76" s="11" t="str">
        <f t="shared" si="63"/>
        <v>нд</v>
      </c>
      <c r="K76" s="11" t="str">
        <f t="shared" si="63"/>
        <v>нд</v>
      </c>
      <c r="L76" s="12"/>
      <c r="M76" s="11" t="str">
        <f t="shared" si="64"/>
        <v>нд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1" t="s">
        <v>36</v>
      </c>
    </row>
    <row r="77" spans="1:79" hidden="1" x14ac:dyDescent="0.25">
      <c r="A77" s="19" t="s">
        <v>82</v>
      </c>
      <c r="B77" s="27" t="s">
        <v>160</v>
      </c>
      <c r="C77" s="5"/>
      <c r="D77" s="11" t="str">
        <f t="shared" ref="D77:G140" si="241">IF(D$11="","","нд")</f>
        <v>нд</v>
      </c>
      <c r="E77" s="11" t="str">
        <f t="shared" si="241"/>
        <v>нд</v>
      </c>
      <c r="F77" s="11" t="str">
        <f t="shared" si="241"/>
        <v>нд</v>
      </c>
      <c r="G77" s="11" t="str">
        <f t="shared" si="241"/>
        <v>нд</v>
      </c>
      <c r="H77" s="11" t="str">
        <f t="shared" ref="H77:H140" si="242">IF(H$11="","","нд")</f>
        <v>нд</v>
      </c>
      <c r="I77" s="12"/>
      <c r="J77" s="11" t="str">
        <f t="shared" ref="J77:K140" si="243">IF(J$11="","","нд")</f>
        <v>нд</v>
      </c>
      <c r="K77" s="11" t="str">
        <f t="shared" si="243"/>
        <v>нд</v>
      </c>
      <c r="L77" s="12"/>
      <c r="M77" s="11" t="str">
        <f t="shared" ref="M77:M140" si="244">IF(M$11="","","нд")</f>
        <v>нд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1" t="s">
        <v>36</v>
      </c>
    </row>
    <row r="78" spans="1:79" hidden="1" x14ac:dyDescent="0.25">
      <c r="A78" s="19" t="s">
        <v>82</v>
      </c>
      <c r="B78" s="27" t="s">
        <v>160</v>
      </c>
      <c r="C78" s="5"/>
      <c r="D78" s="11" t="str">
        <f t="shared" si="241"/>
        <v>нд</v>
      </c>
      <c r="E78" s="11" t="str">
        <f t="shared" si="241"/>
        <v>нд</v>
      </c>
      <c r="F78" s="11" t="str">
        <f t="shared" si="241"/>
        <v>нд</v>
      </c>
      <c r="G78" s="11" t="str">
        <f t="shared" si="241"/>
        <v>нд</v>
      </c>
      <c r="H78" s="11" t="str">
        <f t="shared" si="242"/>
        <v>нд</v>
      </c>
      <c r="I78" s="12"/>
      <c r="J78" s="11" t="str">
        <f t="shared" si="243"/>
        <v>нд</v>
      </c>
      <c r="K78" s="11" t="str">
        <f t="shared" si="243"/>
        <v>нд</v>
      </c>
      <c r="L78" s="12"/>
      <c r="M78" s="11" t="str">
        <f t="shared" si="244"/>
        <v>нд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1" t="s">
        <v>36</v>
      </c>
    </row>
    <row r="79" spans="1:79" hidden="1" x14ac:dyDescent="0.25">
      <c r="A79" s="19" t="s">
        <v>82</v>
      </c>
      <c r="B79" s="27" t="s">
        <v>160</v>
      </c>
      <c r="C79" s="5"/>
      <c r="D79" s="11" t="str">
        <f t="shared" si="241"/>
        <v>нд</v>
      </c>
      <c r="E79" s="11" t="str">
        <f t="shared" si="241"/>
        <v>нд</v>
      </c>
      <c r="F79" s="11" t="str">
        <f t="shared" si="241"/>
        <v>нд</v>
      </c>
      <c r="G79" s="11" t="str">
        <f t="shared" si="241"/>
        <v>нд</v>
      </c>
      <c r="H79" s="11" t="str">
        <f t="shared" si="242"/>
        <v>нд</v>
      </c>
      <c r="I79" s="12"/>
      <c r="J79" s="11" t="str">
        <f t="shared" si="243"/>
        <v>нд</v>
      </c>
      <c r="K79" s="11" t="str">
        <f t="shared" si="243"/>
        <v>нд</v>
      </c>
      <c r="L79" s="12"/>
      <c r="M79" s="11" t="str">
        <f t="shared" si="244"/>
        <v>нд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1" t="s">
        <v>36</v>
      </c>
    </row>
    <row r="80" spans="1:79" hidden="1" x14ac:dyDescent="0.25">
      <c r="A80" s="19" t="s">
        <v>82</v>
      </c>
      <c r="B80" s="27" t="s">
        <v>160</v>
      </c>
      <c r="C80" s="5"/>
      <c r="D80" s="11" t="str">
        <f t="shared" si="241"/>
        <v>нд</v>
      </c>
      <c r="E80" s="11" t="str">
        <f t="shared" si="241"/>
        <v>нд</v>
      </c>
      <c r="F80" s="11" t="str">
        <f t="shared" si="241"/>
        <v>нд</v>
      </c>
      <c r="G80" s="11" t="str">
        <f t="shared" si="241"/>
        <v>нд</v>
      </c>
      <c r="H80" s="11" t="str">
        <f t="shared" si="242"/>
        <v>нд</v>
      </c>
      <c r="I80" s="12"/>
      <c r="J80" s="11" t="str">
        <f t="shared" si="243"/>
        <v>нд</v>
      </c>
      <c r="K80" s="11" t="str">
        <f t="shared" si="243"/>
        <v>нд</v>
      </c>
      <c r="L80" s="12"/>
      <c r="M80" s="11" t="str">
        <f t="shared" si="244"/>
        <v>нд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1" t="s">
        <v>36</v>
      </c>
    </row>
    <row r="81" spans="1:79" hidden="1" x14ac:dyDescent="0.25">
      <c r="A81" s="19" t="s">
        <v>82</v>
      </c>
      <c r="B81" s="27" t="s">
        <v>160</v>
      </c>
      <c r="C81" s="5"/>
      <c r="D81" s="11" t="str">
        <f t="shared" si="241"/>
        <v>нд</v>
      </c>
      <c r="E81" s="11" t="str">
        <f t="shared" si="241"/>
        <v>нд</v>
      </c>
      <c r="F81" s="11" t="str">
        <f t="shared" si="241"/>
        <v>нд</v>
      </c>
      <c r="G81" s="11" t="str">
        <f t="shared" si="241"/>
        <v>нд</v>
      </c>
      <c r="H81" s="11" t="str">
        <f t="shared" si="242"/>
        <v>нд</v>
      </c>
      <c r="I81" s="12"/>
      <c r="J81" s="11" t="str">
        <f t="shared" si="243"/>
        <v>нд</v>
      </c>
      <c r="K81" s="11" t="str">
        <f t="shared" si="243"/>
        <v>нд</v>
      </c>
      <c r="L81" s="12"/>
      <c r="M81" s="11" t="str">
        <f t="shared" si="244"/>
        <v>нд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1" t="s">
        <v>36</v>
      </c>
    </row>
    <row r="82" spans="1:79" hidden="1" x14ac:dyDescent="0.25">
      <c r="A82" s="19" t="s">
        <v>82</v>
      </c>
      <c r="B82" s="27" t="s">
        <v>160</v>
      </c>
      <c r="C82" s="5"/>
      <c r="D82" s="11" t="str">
        <f t="shared" si="241"/>
        <v>нд</v>
      </c>
      <c r="E82" s="11" t="str">
        <f t="shared" si="241"/>
        <v>нд</v>
      </c>
      <c r="F82" s="11" t="str">
        <f t="shared" si="241"/>
        <v>нд</v>
      </c>
      <c r="G82" s="11" t="str">
        <f t="shared" si="241"/>
        <v>нд</v>
      </c>
      <c r="H82" s="11" t="str">
        <f t="shared" si="242"/>
        <v>нд</v>
      </c>
      <c r="I82" s="12"/>
      <c r="J82" s="11" t="str">
        <f t="shared" si="243"/>
        <v>нд</v>
      </c>
      <c r="K82" s="11" t="str">
        <f t="shared" si="243"/>
        <v>нд</v>
      </c>
      <c r="L82" s="12"/>
      <c r="M82" s="11" t="str">
        <f t="shared" si="244"/>
        <v>нд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1" t="s">
        <v>36</v>
      </c>
    </row>
    <row r="83" spans="1:79" hidden="1" x14ac:dyDescent="0.25">
      <c r="A83" s="19" t="s">
        <v>82</v>
      </c>
      <c r="B83" s="27" t="s">
        <v>160</v>
      </c>
      <c r="C83" s="5"/>
      <c r="D83" s="11" t="str">
        <f t="shared" si="241"/>
        <v>нд</v>
      </c>
      <c r="E83" s="11" t="str">
        <f t="shared" si="241"/>
        <v>нд</v>
      </c>
      <c r="F83" s="11" t="str">
        <f t="shared" si="241"/>
        <v>нд</v>
      </c>
      <c r="G83" s="11" t="str">
        <f t="shared" si="241"/>
        <v>нд</v>
      </c>
      <c r="H83" s="11" t="str">
        <f t="shared" si="242"/>
        <v>нд</v>
      </c>
      <c r="I83" s="12"/>
      <c r="J83" s="11" t="str">
        <f t="shared" si="243"/>
        <v>нд</v>
      </c>
      <c r="K83" s="11" t="str">
        <f t="shared" si="243"/>
        <v>нд</v>
      </c>
      <c r="L83" s="12"/>
      <c r="M83" s="11" t="str">
        <f t="shared" si="244"/>
        <v>нд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1" t="s">
        <v>36</v>
      </c>
    </row>
    <row r="84" spans="1:79" hidden="1" x14ac:dyDescent="0.25">
      <c r="A84" s="19" t="s">
        <v>82</v>
      </c>
      <c r="B84" s="27" t="s">
        <v>160</v>
      </c>
      <c r="C84" s="5"/>
      <c r="D84" s="11" t="str">
        <f t="shared" si="241"/>
        <v>нд</v>
      </c>
      <c r="E84" s="11" t="str">
        <f t="shared" si="241"/>
        <v>нд</v>
      </c>
      <c r="F84" s="11" t="str">
        <f t="shared" si="241"/>
        <v>нд</v>
      </c>
      <c r="G84" s="11" t="str">
        <f t="shared" si="241"/>
        <v>нд</v>
      </c>
      <c r="H84" s="11" t="str">
        <f t="shared" si="242"/>
        <v>нд</v>
      </c>
      <c r="I84" s="12"/>
      <c r="J84" s="11" t="str">
        <f t="shared" si="243"/>
        <v>нд</v>
      </c>
      <c r="K84" s="11" t="str">
        <f t="shared" si="243"/>
        <v>нд</v>
      </c>
      <c r="L84" s="12"/>
      <c r="M84" s="11" t="str">
        <f t="shared" si="244"/>
        <v>нд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1" t="s">
        <v>36</v>
      </c>
    </row>
    <row r="85" spans="1:79" hidden="1" x14ac:dyDescent="0.25">
      <c r="A85" s="19" t="s">
        <v>82</v>
      </c>
      <c r="B85" s="27" t="s">
        <v>160</v>
      </c>
      <c r="C85" s="5"/>
      <c r="D85" s="11" t="str">
        <f t="shared" si="241"/>
        <v>нд</v>
      </c>
      <c r="E85" s="11" t="str">
        <f t="shared" si="241"/>
        <v>нд</v>
      </c>
      <c r="F85" s="11" t="str">
        <f t="shared" si="241"/>
        <v>нд</v>
      </c>
      <c r="G85" s="11" t="str">
        <f t="shared" si="241"/>
        <v>нд</v>
      </c>
      <c r="H85" s="11" t="str">
        <f t="shared" si="242"/>
        <v>нд</v>
      </c>
      <c r="I85" s="12"/>
      <c r="J85" s="11" t="str">
        <f t="shared" si="243"/>
        <v>нд</v>
      </c>
      <c r="K85" s="11" t="str">
        <f t="shared" si="243"/>
        <v>нд</v>
      </c>
      <c r="L85" s="12"/>
      <c r="M85" s="11" t="str">
        <f t="shared" si="244"/>
        <v>нд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1" t="s">
        <v>36</v>
      </c>
    </row>
    <row r="86" spans="1:79" hidden="1" x14ac:dyDescent="0.25">
      <c r="A86" s="19" t="s">
        <v>82</v>
      </c>
      <c r="B86" s="27" t="s">
        <v>160</v>
      </c>
      <c r="C86" s="5"/>
      <c r="D86" s="11" t="str">
        <f t="shared" si="241"/>
        <v>нд</v>
      </c>
      <c r="E86" s="11" t="str">
        <f t="shared" si="241"/>
        <v>нд</v>
      </c>
      <c r="F86" s="11" t="str">
        <f t="shared" si="241"/>
        <v>нд</v>
      </c>
      <c r="G86" s="11" t="str">
        <f t="shared" si="241"/>
        <v>нд</v>
      </c>
      <c r="H86" s="11" t="str">
        <f t="shared" si="242"/>
        <v>нд</v>
      </c>
      <c r="I86" s="12"/>
      <c r="J86" s="11" t="str">
        <f t="shared" si="243"/>
        <v>нд</v>
      </c>
      <c r="K86" s="11" t="str">
        <f t="shared" si="243"/>
        <v>нд</v>
      </c>
      <c r="L86" s="12"/>
      <c r="M86" s="11" t="str">
        <f t="shared" si="244"/>
        <v>нд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1" t="s">
        <v>36</v>
      </c>
    </row>
    <row r="87" spans="1:79" x14ac:dyDescent="0.25">
      <c r="A87" s="18" t="s">
        <v>83</v>
      </c>
      <c r="B87" s="28" t="s">
        <v>57</v>
      </c>
      <c r="C87" s="5" t="s">
        <v>99</v>
      </c>
      <c r="D87" s="11" t="str">
        <f t="shared" si="241"/>
        <v>нд</v>
      </c>
      <c r="E87" s="11" t="str">
        <f t="shared" si="241"/>
        <v>нд</v>
      </c>
      <c r="F87" s="11" t="str">
        <f t="shared" si="241"/>
        <v>нд</v>
      </c>
      <c r="G87" s="11" t="str">
        <f t="shared" si="241"/>
        <v>нд</v>
      </c>
      <c r="H87" s="11" t="str">
        <f t="shared" si="242"/>
        <v>нд</v>
      </c>
      <c r="I87" s="12" t="str">
        <f>IF(I$11="","",IF(COUNTIF($C88:$C99,"&lt;&gt;")=0,"нд",SUM(I88:I99)))</f>
        <v>нд</v>
      </c>
      <c r="J87" s="11" t="str">
        <f t="shared" si="243"/>
        <v>нд</v>
      </c>
      <c r="K87" s="11" t="str">
        <f t="shared" si="243"/>
        <v>нд</v>
      </c>
      <c r="L87" s="12" t="str">
        <f>IF(L$11="","",IF(COUNTIF($C88:$C99,"&lt;&gt;")=0,"нд",SUM(L88:L99)))</f>
        <v>нд</v>
      </c>
      <c r="M87" s="11" t="str">
        <f t="shared" si="244"/>
        <v>нд</v>
      </c>
      <c r="N87" s="12" t="str">
        <f t="shared" ref="N87:BP87" si="245">IF(N$11="","",IF(COUNTIF($C88:$C99,"&lt;&gt;")=0,"нд",SUM(N88:N99)))</f>
        <v>нд</v>
      </c>
      <c r="O87" s="12" t="str">
        <f t="shared" si="245"/>
        <v>нд</v>
      </c>
      <c r="P87" s="12" t="str">
        <f t="shared" si="245"/>
        <v>нд</v>
      </c>
      <c r="Q87" s="12" t="str">
        <f t="shared" si="245"/>
        <v>нд</v>
      </c>
      <c r="R87" s="12" t="str">
        <f t="shared" si="245"/>
        <v>нд</v>
      </c>
      <c r="S87" s="12" t="str">
        <f t="shared" si="245"/>
        <v>нд</v>
      </c>
      <c r="T87" s="12" t="str">
        <f t="shared" si="245"/>
        <v>нд</v>
      </c>
      <c r="U87" s="12" t="str">
        <f t="shared" si="245"/>
        <v>нд</v>
      </c>
      <c r="V87" s="12" t="str">
        <f t="shared" si="245"/>
        <v>нд</v>
      </c>
      <c r="W87" s="12" t="str">
        <f t="shared" si="245"/>
        <v>нд</v>
      </c>
      <c r="X87" s="12" t="str">
        <f t="shared" si="245"/>
        <v>нд</v>
      </c>
      <c r="Y87" s="12" t="str">
        <f t="shared" si="245"/>
        <v>нд</v>
      </c>
      <c r="Z87" s="12" t="str">
        <f t="shared" si="245"/>
        <v>нд</v>
      </c>
      <c r="AA87" s="12" t="str">
        <f t="shared" si="245"/>
        <v>нд</v>
      </c>
      <c r="AB87" s="12" t="str">
        <f t="shared" si="245"/>
        <v>нд</v>
      </c>
      <c r="AC87" s="12" t="str">
        <f t="shared" si="245"/>
        <v>нд</v>
      </c>
      <c r="AD87" s="12" t="str">
        <f t="shared" si="245"/>
        <v>нд</v>
      </c>
      <c r="AE87" s="12" t="str">
        <f t="shared" si="245"/>
        <v>нд</v>
      </c>
      <c r="AF87" s="12" t="str">
        <f t="shared" si="245"/>
        <v>нд</v>
      </c>
      <c r="AG87" s="12" t="str">
        <f t="shared" si="245"/>
        <v>нд</v>
      </c>
      <c r="AH87" s="12" t="str">
        <f t="shared" si="245"/>
        <v>нд</v>
      </c>
      <c r="AI87" s="12" t="str">
        <f t="shared" si="245"/>
        <v>нд</v>
      </c>
      <c r="AJ87" s="12" t="str">
        <f t="shared" si="245"/>
        <v>нд</v>
      </c>
      <c r="AK87" s="12" t="str">
        <f t="shared" si="245"/>
        <v>нд</v>
      </c>
      <c r="AL87" s="12" t="str">
        <f t="shared" si="245"/>
        <v>нд</v>
      </c>
      <c r="AM87" s="12" t="str">
        <f t="shared" si="245"/>
        <v>нд</v>
      </c>
      <c r="AN87" s="12" t="str">
        <f t="shared" si="245"/>
        <v>нд</v>
      </c>
      <c r="AO87" s="12" t="str">
        <f t="shared" si="245"/>
        <v>нд</v>
      </c>
      <c r="AP87" s="12" t="str">
        <f t="shared" si="245"/>
        <v>нд</v>
      </c>
      <c r="AQ87" s="12" t="str">
        <f t="shared" si="245"/>
        <v>нд</v>
      </c>
      <c r="AR87" s="12" t="str">
        <f t="shared" si="245"/>
        <v>нд</v>
      </c>
      <c r="AS87" s="12" t="str">
        <f t="shared" si="245"/>
        <v>нд</v>
      </c>
      <c r="AT87" s="12" t="str">
        <f t="shared" si="245"/>
        <v>нд</v>
      </c>
      <c r="AU87" s="12" t="str">
        <f t="shared" si="245"/>
        <v>нд</v>
      </c>
      <c r="AV87" s="12" t="str">
        <f t="shared" si="245"/>
        <v>нд</v>
      </c>
      <c r="AW87" s="12" t="str">
        <f t="shared" si="245"/>
        <v>нд</v>
      </c>
      <c r="AX87" s="12" t="str">
        <f t="shared" si="245"/>
        <v>нд</v>
      </c>
      <c r="AY87" s="12" t="str">
        <f t="shared" si="245"/>
        <v>нд</v>
      </c>
      <c r="AZ87" s="12" t="str">
        <f t="shared" si="245"/>
        <v>нд</v>
      </c>
      <c r="BA87" s="12" t="str">
        <f t="shared" si="245"/>
        <v>нд</v>
      </c>
      <c r="BB87" s="12" t="str">
        <f t="shared" si="245"/>
        <v>нд</v>
      </c>
      <c r="BC87" s="12" t="str">
        <f t="shared" si="245"/>
        <v>нд</v>
      </c>
      <c r="BD87" s="12" t="str">
        <f t="shared" si="245"/>
        <v>нд</v>
      </c>
      <c r="BE87" s="12" t="str">
        <f t="shared" si="245"/>
        <v>нд</v>
      </c>
      <c r="BF87" s="12" t="str">
        <f t="shared" si="245"/>
        <v>нд</v>
      </c>
      <c r="BG87" s="12" t="str">
        <f t="shared" si="245"/>
        <v>нд</v>
      </c>
      <c r="BH87" s="12" t="str">
        <f t="shared" si="245"/>
        <v>нд</v>
      </c>
      <c r="BI87" s="12" t="str">
        <f t="shared" si="245"/>
        <v>нд</v>
      </c>
      <c r="BJ87" s="12" t="str">
        <f t="shared" si="245"/>
        <v>нд</v>
      </c>
      <c r="BK87" s="12" t="str">
        <f t="shared" si="245"/>
        <v>нд</v>
      </c>
      <c r="BL87" s="12" t="str">
        <f t="shared" si="245"/>
        <v>нд</v>
      </c>
      <c r="BM87" s="12" t="str">
        <f t="shared" si="245"/>
        <v>нд</v>
      </c>
      <c r="BN87" s="12" t="str">
        <f t="shared" si="245"/>
        <v>нд</v>
      </c>
      <c r="BO87" s="12" t="str">
        <f t="shared" si="245"/>
        <v>нд</v>
      </c>
      <c r="BP87" s="12" t="str">
        <f t="shared" si="245"/>
        <v>нд</v>
      </c>
      <c r="BQ87" s="12" t="str">
        <f t="shared" ref="BQ87:BS87" si="246">IF(BQ$11="","",IF(COUNTIF($C88:$C99,"&lt;&gt;")=0,"нд",SUM(BQ88:BQ99)))</f>
        <v>нд</v>
      </c>
      <c r="BR87" s="12" t="str">
        <f t="shared" si="246"/>
        <v>нд</v>
      </c>
      <c r="BS87" s="12" t="str">
        <f t="shared" si="246"/>
        <v>нд</v>
      </c>
      <c r="BT87" s="12" t="str">
        <f t="shared" ref="BT87:BZ87" si="247">IF(BT$11="","",IF(COUNTIF($C88:$C99,"&lt;&gt;")=0,"нд",SUM(BT88:BT99)))</f>
        <v>нд</v>
      </c>
      <c r="BU87" s="12" t="str">
        <f t="shared" si="247"/>
        <v>нд</v>
      </c>
      <c r="BV87" s="12" t="str">
        <f t="shared" si="247"/>
        <v>нд</v>
      </c>
      <c r="BW87" s="12" t="str">
        <f t="shared" si="247"/>
        <v>нд</v>
      </c>
      <c r="BX87" s="12" t="str">
        <f t="shared" si="247"/>
        <v>нд</v>
      </c>
      <c r="BY87" s="12" t="str">
        <f t="shared" si="247"/>
        <v>нд</v>
      </c>
      <c r="BZ87" s="12" t="str">
        <f t="shared" si="247"/>
        <v>нд</v>
      </c>
      <c r="CA87" s="11" t="s">
        <v>36</v>
      </c>
    </row>
    <row r="88" spans="1:79" hidden="1" x14ac:dyDescent="0.25">
      <c r="A88" s="19" t="s">
        <v>83</v>
      </c>
      <c r="B88" s="27" t="s">
        <v>160</v>
      </c>
      <c r="C88" s="5"/>
      <c r="D88" s="11" t="str">
        <f t="shared" si="241"/>
        <v>нд</v>
      </c>
      <c r="E88" s="11" t="str">
        <f t="shared" si="241"/>
        <v>нд</v>
      </c>
      <c r="F88" s="11" t="str">
        <f t="shared" si="241"/>
        <v>нд</v>
      </c>
      <c r="G88" s="11" t="str">
        <f t="shared" si="241"/>
        <v>нд</v>
      </c>
      <c r="H88" s="11" t="str">
        <f t="shared" si="242"/>
        <v>нд</v>
      </c>
      <c r="I88" s="12"/>
      <c r="J88" s="11" t="str">
        <f t="shared" si="243"/>
        <v>нд</v>
      </c>
      <c r="K88" s="11" t="str">
        <f t="shared" si="243"/>
        <v>нд</v>
      </c>
      <c r="L88" s="12"/>
      <c r="M88" s="11" t="str">
        <f t="shared" si="244"/>
        <v>нд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1" t="s">
        <v>36</v>
      </c>
    </row>
    <row r="89" spans="1:79" hidden="1" x14ac:dyDescent="0.25">
      <c r="A89" s="19" t="s">
        <v>83</v>
      </c>
      <c r="B89" s="27" t="s">
        <v>160</v>
      </c>
      <c r="C89" s="5"/>
      <c r="D89" s="11" t="str">
        <f t="shared" si="241"/>
        <v>нд</v>
      </c>
      <c r="E89" s="11" t="str">
        <f t="shared" si="241"/>
        <v>нд</v>
      </c>
      <c r="F89" s="11" t="str">
        <f t="shared" si="241"/>
        <v>нд</v>
      </c>
      <c r="G89" s="11" t="str">
        <f t="shared" si="241"/>
        <v>нд</v>
      </c>
      <c r="H89" s="11" t="str">
        <f t="shared" si="242"/>
        <v>нд</v>
      </c>
      <c r="I89" s="12"/>
      <c r="J89" s="11" t="str">
        <f t="shared" si="243"/>
        <v>нд</v>
      </c>
      <c r="K89" s="11" t="str">
        <f t="shared" si="243"/>
        <v>нд</v>
      </c>
      <c r="L89" s="12"/>
      <c r="M89" s="11" t="str">
        <f t="shared" si="244"/>
        <v>нд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1" t="s">
        <v>36</v>
      </c>
    </row>
    <row r="90" spans="1:79" hidden="1" x14ac:dyDescent="0.25">
      <c r="A90" s="19" t="s">
        <v>83</v>
      </c>
      <c r="B90" s="27" t="s">
        <v>160</v>
      </c>
      <c r="C90" s="5"/>
      <c r="D90" s="11" t="str">
        <f t="shared" si="241"/>
        <v>нд</v>
      </c>
      <c r="E90" s="11" t="str">
        <f t="shared" si="241"/>
        <v>нд</v>
      </c>
      <c r="F90" s="11" t="str">
        <f t="shared" si="241"/>
        <v>нд</v>
      </c>
      <c r="G90" s="11" t="str">
        <f t="shared" si="241"/>
        <v>нд</v>
      </c>
      <c r="H90" s="11" t="str">
        <f t="shared" si="242"/>
        <v>нд</v>
      </c>
      <c r="I90" s="12"/>
      <c r="J90" s="11" t="str">
        <f t="shared" si="243"/>
        <v>нд</v>
      </c>
      <c r="K90" s="11" t="str">
        <f t="shared" si="243"/>
        <v>нд</v>
      </c>
      <c r="L90" s="12"/>
      <c r="M90" s="11" t="str">
        <f t="shared" si="244"/>
        <v>нд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1" t="s">
        <v>36</v>
      </c>
    </row>
    <row r="91" spans="1:79" hidden="1" x14ac:dyDescent="0.25">
      <c r="A91" s="19" t="s">
        <v>83</v>
      </c>
      <c r="B91" s="27" t="s">
        <v>160</v>
      </c>
      <c r="C91" s="5"/>
      <c r="D91" s="11" t="str">
        <f t="shared" si="241"/>
        <v>нд</v>
      </c>
      <c r="E91" s="11" t="str">
        <f t="shared" si="241"/>
        <v>нд</v>
      </c>
      <c r="F91" s="11" t="str">
        <f t="shared" si="241"/>
        <v>нд</v>
      </c>
      <c r="G91" s="11" t="str">
        <f t="shared" si="241"/>
        <v>нд</v>
      </c>
      <c r="H91" s="11" t="str">
        <f t="shared" si="242"/>
        <v>нд</v>
      </c>
      <c r="I91" s="12"/>
      <c r="J91" s="11" t="str">
        <f t="shared" si="243"/>
        <v>нд</v>
      </c>
      <c r="K91" s="11" t="str">
        <f t="shared" si="243"/>
        <v>нд</v>
      </c>
      <c r="L91" s="12"/>
      <c r="M91" s="11" t="str">
        <f t="shared" si="244"/>
        <v>нд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1" t="s">
        <v>36</v>
      </c>
    </row>
    <row r="92" spans="1:79" hidden="1" x14ac:dyDescent="0.25">
      <c r="A92" s="19" t="s">
        <v>83</v>
      </c>
      <c r="B92" s="27" t="s">
        <v>160</v>
      </c>
      <c r="C92" s="5"/>
      <c r="D92" s="11" t="str">
        <f t="shared" si="241"/>
        <v>нд</v>
      </c>
      <c r="E92" s="11" t="str">
        <f t="shared" si="241"/>
        <v>нд</v>
      </c>
      <c r="F92" s="11" t="str">
        <f t="shared" si="241"/>
        <v>нд</v>
      </c>
      <c r="G92" s="11" t="str">
        <f t="shared" si="241"/>
        <v>нд</v>
      </c>
      <c r="H92" s="11" t="str">
        <f t="shared" si="242"/>
        <v>нд</v>
      </c>
      <c r="I92" s="12"/>
      <c r="J92" s="11" t="str">
        <f t="shared" si="243"/>
        <v>нд</v>
      </c>
      <c r="K92" s="11" t="str">
        <f t="shared" si="243"/>
        <v>нд</v>
      </c>
      <c r="L92" s="12"/>
      <c r="M92" s="11" t="str">
        <f t="shared" si="244"/>
        <v>нд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1" t="s">
        <v>36</v>
      </c>
    </row>
    <row r="93" spans="1:79" hidden="1" x14ac:dyDescent="0.25">
      <c r="A93" s="19" t="s">
        <v>83</v>
      </c>
      <c r="B93" s="27" t="s">
        <v>160</v>
      </c>
      <c r="C93" s="5"/>
      <c r="D93" s="11" t="str">
        <f t="shared" si="241"/>
        <v>нд</v>
      </c>
      <c r="E93" s="11" t="str">
        <f t="shared" si="241"/>
        <v>нд</v>
      </c>
      <c r="F93" s="11" t="str">
        <f t="shared" si="241"/>
        <v>нд</v>
      </c>
      <c r="G93" s="11" t="str">
        <f t="shared" si="241"/>
        <v>нд</v>
      </c>
      <c r="H93" s="11" t="str">
        <f t="shared" si="242"/>
        <v>нд</v>
      </c>
      <c r="I93" s="12"/>
      <c r="J93" s="11" t="str">
        <f t="shared" si="243"/>
        <v>нд</v>
      </c>
      <c r="K93" s="11" t="str">
        <f t="shared" si="243"/>
        <v>нд</v>
      </c>
      <c r="L93" s="12"/>
      <c r="M93" s="11" t="str">
        <f t="shared" si="244"/>
        <v>нд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1" t="s">
        <v>36</v>
      </c>
    </row>
    <row r="94" spans="1:79" hidden="1" x14ac:dyDescent="0.25">
      <c r="A94" s="19" t="s">
        <v>83</v>
      </c>
      <c r="B94" s="27" t="s">
        <v>160</v>
      </c>
      <c r="C94" s="5"/>
      <c r="D94" s="11" t="str">
        <f t="shared" si="241"/>
        <v>нд</v>
      </c>
      <c r="E94" s="11" t="str">
        <f t="shared" si="241"/>
        <v>нд</v>
      </c>
      <c r="F94" s="11" t="str">
        <f t="shared" si="241"/>
        <v>нд</v>
      </c>
      <c r="G94" s="11" t="str">
        <f t="shared" si="241"/>
        <v>нд</v>
      </c>
      <c r="H94" s="11" t="str">
        <f t="shared" si="242"/>
        <v>нд</v>
      </c>
      <c r="I94" s="12"/>
      <c r="J94" s="11" t="str">
        <f t="shared" si="243"/>
        <v>нд</v>
      </c>
      <c r="K94" s="11" t="str">
        <f t="shared" si="243"/>
        <v>нд</v>
      </c>
      <c r="L94" s="12"/>
      <c r="M94" s="11" t="str">
        <f t="shared" si="244"/>
        <v>нд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1" t="s">
        <v>36</v>
      </c>
    </row>
    <row r="95" spans="1:79" hidden="1" x14ac:dyDescent="0.25">
      <c r="A95" s="19" t="s">
        <v>83</v>
      </c>
      <c r="B95" s="27" t="s">
        <v>160</v>
      </c>
      <c r="C95" s="5"/>
      <c r="D95" s="11" t="str">
        <f t="shared" si="241"/>
        <v>нд</v>
      </c>
      <c r="E95" s="11" t="str">
        <f t="shared" si="241"/>
        <v>нд</v>
      </c>
      <c r="F95" s="11" t="str">
        <f t="shared" si="241"/>
        <v>нд</v>
      </c>
      <c r="G95" s="11" t="str">
        <f t="shared" si="241"/>
        <v>нд</v>
      </c>
      <c r="H95" s="11" t="str">
        <f t="shared" si="242"/>
        <v>нд</v>
      </c>
      <c r="I95" s="12"/>
      <c r="J95" s="11" t="str">
        <f t="shared" si="243"/>
        <v>нд</v>
      </c>
      <c r="K95" s="11" t="str">
        <f t="shared" si="243"/>
        <v>нд</v>
      </c>
      <c r="L95" s="12"/>
      <c r="M95" s="11" t="str">
        <f t="shared" si="244"/>
        <v>нд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1" t="s">
        <v>36</v>
      </c>
    </row>
    <row r="96" spans="1:79" hidden="1" x14ac:dyDescent="0.25">
      <c r="A96" s="19" t="s">
        <v>83</v>
      </c>
      <c r="B96" s="27" t="s">
        <v>160</v>
      </c>
      <c r="C96" s="5"/>
      <c r="D96" s="11" t="str">
        <f t="shared" si="241"/>
        <v>нд</v>
      </c>
      <c r="E96" s="11" t="str">
        <f t="shared" si="241"/>
        <v>нд</v>
      </c>
      <c r="F96" s="11" t="str">
        <f t="shared" si="241"/>
        <v>нд</v>
      </c>
      <c r="G96" s="11" t="str">
        <f t="shared" si="241"/>
        <v>нд</v>
      </c>
      <c r="H96" s="11" t="str">
        <f t="shared" si="242"/>
        <v>нд</v>
      </c>
      <c r="I96" s="12"/>
      <c r="J96" s="11" t="str">
        <f t="shared" si="243"/>
        <v>нд</v>
      </c>
      <c r="K96" s="11" t="str">
        <f t="shared" si="243"/>
        <v>нд</v>
      </c>
      <c r="L96" s="12"/>
      <c r="M96" s="11" t="str">
        <f t="shared" si="244"/>
        <v>нд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1" t="s">
        <v>36</v>
      </c>
    </row>
    <row r="97" spans="1:79" hidden="1" x14ac:dyDescent="0.25">
      <c r="A97" s="19" t="s">
        <v>83</v>
      </c>
      <c r="B97" s="27" t="s">
        <v>160</v>
      </c>
      <c r="C97" s="5"/>
      <c r="D97" s="11" t="str">
        <f t="shared" si="241"/>
        <v>нд</v>
      </c>
      <c r="E97" s="11" t="str">
        <f t="shared" si="241"/>
        <v>нд</v>
      </c>
      <c r="F97" s="11" t="str">
        <f t="shared" si="241"/>
        <v>нд</v>
      </c>
      <c r="G97" s="11" t="str">
        <f t="shared" si="241"/>
        <v>нд</v>
      </c>
      <c r="H97" s="11" t="str">
        <f t="shared" si="242"/>
        <v>нд</v>
      </c>
      <c r="I97" s="12"/>
      <c r="J97" s="11" t="str">
        <f t="shared" si="243"/>
        <v>нд</v>
      </c>
      <c r="K97" s="11" t="str">
        <f t="shared" si="243"/>
        <v>нд</v>
      </c>
      <c r="L97" s="12"/>
      <c r="M97" s="11" t="str">
        <f t="shared" si="244"/>
        <v>нд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1" t="s">
        <v>36</v>
      </c>
    </row>
    <row r="98" spans="1:79" hidden="1" x14ac:dyDescent="0.25">
      <c r="A98" s="19" t="s">
        <v>83</v>
      </c>
      <c r="B98" s="27" t="s">
        <v>160</v>
      </c>
      <c r="C98" s="5"/>
      <c r="D98" s="11" t="str">
        <f t="shared" si="241"/>
        <v>нд</v>
      </c>
      <c r="E98" s="11" t="str">
        <f t="shared" si="241"/>
        <v>нд</v>
      </c>
      <c r="F98" s="11" t="str">
        <f t="shared" si="241"/>
        <v>нд</v>
      </c>
      <c r="G98" s="11" t="str">
        <f t="shared" si="241"/>
        <v>нд</v>
      </c>
      <c r="H98" s="11" t="str">
        <f t="shared" si="242"/>
        <v>нд</v>
      </c>
      <c r="I98" s="12"/>
      <c r="J98" s="11" t="str">
        <f t="shared" si="243"/>
        <v>нд</v>
      </c>
      <c r="K98" s="11" t="str">
        <f t="shared" si="243"/>
        <v>нд</v>
      </c>
      <c r="L98" s="12"/>
      <c r="M98" s="11" t="str">
        <f t="shared" si="244"/>
        <v>нд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1" t="s">
        <v>36</v>
      </c>
    </row>
    <row r="99" spans="1:79" hidden="1" x14ac:dyDescent="0.25">
      <c r="A99" s="19" t="s">
        <v>83</v>
      </c>
      <c r="B99" s="27" t="s">
        <v>160</v>
      </c>
      <c r="C99" s="5"/>
      <c r="D99" s="11" t="str">
        <f t="shared" si="241"/>
        <v>нд</v>
      </c>
      <c r="E99" s="11" t="str">
        <f t="shared" si="241"/>
        <v>нд</v>
      </c>
      <c r="F99" s="11" t="str">
        <f t="shared" si="241"/>
        <v>нд</v>
      </c>
      <c r="G99" s="11" t="str">
        <f t="shared" si="241"/>
        <v>нд</v>
      </c>
      <c r="H99" s="11" t="str">
        <f t="shared" si="242"/>
        <v>нд</v>
      </c>
      <c r="I99" s="12"/>
      <c r="J99" s="11" t="str">
        <f t="shared" si="243"/>
        <v>нд</v>
      </c>
      <c r="K99" s="11" t="str">
        <f t="shared" si="243"/>
        <v>нд</v>
      </c>
      <c r="L99" s="12"/>
      <c r="M99" s="11" t="str">
        <f t="shared" si="244"/>
        <v>нд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1" t="s">
        <v>36</v>
      </c>
    </row>
    <row r="100" spans="1:79" x14ac:dyDescent="0.25">
      <c r="A100" s="18" t="s">
        <v>84</v>
      </c>
      <c r="B100" s="23" t="s">
        <v>58</v>
      </c>
      <c r="C100" s="5" t="s">
        <v>99</v>
      </c>
      <c r="D100" s="11" t="str">
        <f t="shared" si="241"/>
        <v>нд</v>
      </c>
      <c r="E100" s="11" t="str">
        <f t="shared" si="241"/>
        <v>нд</v>
      </c>
      <c r="F100" s="11" t="str">
        <f t="shared" si="241"/>
        <v>нд</v>
      </c>
      <c r="G100" s="11" t="str">
        <f t="shared" si="241"/>
        <v>нд</v>
      </c>
      <c r="H100" s="11" t="str">
        <f t="shared" si="242"/>
        <v>нд</v>
      </c>
      <c r="I100" s="12">
        <f>IF(I$11="","",IF(AND(I101="нд",I128="нд",I141="нд",I154="нд"),"нд",SUM(I101,I128,I141,I154)))</f>
        <v>0</v>
      </c>
      <c r="J100" s="11" t="str">
        <f t="shared" si="243"/>
        <v>нд</v>
      </c>
      <c r="K100" s="11" t="str">
        <f t="shared" si="243"/>
        <v>нд</v>
      </c>
      <c r="L100" s="12">
        <f>IF(L$11="","",IF(AND(L101="нд",L128="нд",L141="нд",L154="нд"),"нд",SUM(L101,L128,L141,L154)))</f>
        <v>0</v>
      </c>
      <c r="M100" s="11" t="str">
        <f t="shared" si="244"/>
        <v>нд</v>
      </c>
      <c r="N100" s="12">
        <f t="shared" ref="N100:BP100" si="248">IF(N$11="","",IF(AND(N101="нд",N128="нд",N141="нд",N154="нд"),"нд",SUM(N101,N128,N141,N154)))</f>
        <v>18.622562719999998</v>
      </c>
      <c r="O100" s="12">
        <f t="shared" si="248"/>
        <v>109.955980508</v>
      </c>
      <c r="P100" s="12">
        <f t="shared" si="248"/>
        <v>113.2279331382</v>
      </c>
      <c r="Q100" s="12">
        <f t="shared" si="248"/>
        <v>69.069773460000008</v>
      </c>
      <c r="R100" s="12">
        <f t="shared" si="248"/>
        <v>71.911687088199997</v>
      </c>
      <c r="S100" s="12">
        <f t="shared" si="248"/>
        <v>24.114524328000002</v>
      </c>
      <c r="T100" s="12">
        <f t="shared" si="248"/>
        <v>0</v>
      </c>
      <c r="U100" s="12">
        <f t="shared" si="248"/>
        <v>0</v>
      </c>
      <c r="V100" s="12">
        <f t="shared" si="248"/>
        <v>24.114524328000002</v>
      </c>
      <c r="W100" s="12">
        <f t="shared" si="248"/>
        <v>0</v>
      </c>
      <c r="X100" s="12">
        <f t="shared" si="248"/>
        <v>22.693683329999999</v>
      </c>
      <c r="Y100" s="12">
        <f t="shared" si="248"/>
        <v>0</v>
      </c>
      <c r="Z100" s="12">
        <f t="shared" si="248"/>
        <v>0</v>
      </c>
      <c r="AA100" s="12">
        <f t="shared" si="248"/>
        <v>22.693683329999999</v>
      </c>
      <c r="AB100" s="12">
        <f t="shared" si="248"/>
        <v>0</v>
      </c>
      <c r="AC100" s="12">
        <f t="shared" si="248"/>
        <v>31.849049915999998</v>
      </c>
      <c r="AD100" s="12">
        <f t="shared" si="248"/>
        <v>0</v>
      </c>
      <c r="AE100" s="12">
        <f t="shared" si="248"/>
        <v>0</v>
      </c>
      <c r="AF100" s="12">
        <f t="shared" si="248"/>
        <v>31.849049915999998</v>
      </c>
      <c r="AG100" s="12">
        <f t="shared" si="248"/>
        <v>0</v>
      </c>
      <c r="AH100" s="12">
        <f t="shared" si="248"/>
        <v>32.324046302399999</v>
      </c>
      <c r="AI100" s="12">
        <f t="shared" si="248"/>
        <v>0</v>
      </c>
      <c r="AJ100" s="12">
        <f t="shared" si="248"/>
        <v>0</v>
      </c>
      <c r="AK100" s="12">
        <f t="shared" si="248"/>
        <v>32.324046302399999</v>
      </c>
      <c r="AL100" s="12">
        <f t="shared" si="248"/>
        <v>0</v>
      </c>
      <c r="AM100" s="12">
        <f t="shared" si="248"/>
        <v>13.912192608</v>
      </c>
      <c r="AN100" s="12">
        <f t="shared" si="248"/>
        <v>0</v>
      </c>
      <c r="AO100" s="12">
        <f t="shared" si="248"/>
        <v>0</v>
      </c>
      <c r="AP100" s="12">
        <f t="shared" si="248"/>
        <v>13.912192608</v>
      </c>
      <c r="AQ100" s="12">
        <f t="shared" si="248"/>
        <v>0</v>
      </c>
      <c r="AR100" s="12">
        <f t="shared" si="248"/>
        <v>15.401378795600001</v>
      </c>
      <c r="AS100" s="12">
        <f t="shared" si="248"/>
        <v>0</v>
      </c>
      <c r="AT100" s="12">
        <f t="shared" si="248"/>
        <v>0</v>
      </c>
      <c r="AU100" s="12">
        <f t="shared" si="248"/>
        <v>15.401378795600001</v>
      </c>
      <c r="AV100" s="12">
        <f t="shared" si="248"/>
        <v>0</v>
      </c>
      <c r="AW100" s="12">
        <f t="shared" si="248"/>
        <v>11.495220372</v>
      </c>
      <c r="AX100" s="12">
        <f t="shared" si="248"/>
        <v>0</v>
      </c>
      <c r="AY100" s="12">
        <f t="shared" si="248"/>
        <v>0</v>
      </c>
      <c r="AZ100" s="12">
        <f t="shared" si="248"/>
        <v>11.495220372</v>
      </c>
      <c r="BA100" s="12">
        <f t="shared" si="248"/>
        <v>0</v>
      </c>
      <c r="BB100" s="12">
        <f t="shared" si="248"/>
        <v>11.602532340200002</v>
      </c>
      <c r="BC100" s="12">
        <f t="shared" si="248"/>
        <v>0</v>
      </c>
      <c r="BD100" s="12">
        <f t="shared" si="248"/>
        <v>0</v>
      </c>
      <c r="BE100" s="12">
        <f t="shared" si="248"/>
        <v>11.602532340200002</v>
      </c>
      <c r="BF100" s="12">
        <f t="shared" si="248"/>
        <v>0</v>
      </c>
      <c r="BG100" s="12">
        <f t="shared" si="248"/>
        <v>11.813310564</v>
      </c>
      <c r="BH100" s="12">
        <f t="shared" si="248"/>
        <v>0</v>
      </c>
      <c r="BI100" s="12">
        <f t="shared" si="248"/>
        <v>0</v>
      </c>
      <c r="BJ100" s="12">
        <f t="shared" si="248"/>
        <v>11.813310564</v>
      </c>
      <c r="BK100" s="12">
        <f t="shared" si="248"/>
        <v>0</v>
      </c>
      <c r="BL100" s="12">
        <f t="shared" si="248"/>
        <v>12.583729649999999</v>
      </c>
      <c r="BM100" s="12">
        <f t="shared" si="248"/>
        <v>0</v>
      </c>
      <c r="BN100" s="12">
        <f t="shared" si="248"/>
        <v>0</v>
      </c>
      <c r="BO100" s="12">
        <f t="shared" si="248"/>
        <v>12.583729649999999</v>
      </c>
      <c r="BP100" s="12">
        <f t="shared" si="248"/>
        <v>0</v>
      </c>
      <c r="BQ100" s="12">
        <f t="shared" ref="BQ100:BS100" si="249">IF(BQ$11="","",IF(AND(BQ101="нд",BQ128="нд",BQ141="нд",BQ154="нд"),"нд",SUM(BQ101,BQ128,BQ141,BQ154)))</f>
        <v>69.069773459999993</v>
      </c>
      <c r="BR100" s="12">
        <f t="shared" si="249"/>
        <v>0</v>
      </c>
      <c r="BS100" s="12">
        <f t="shared" si="249"/>
        <v>0</v>
      </c>
      <c r="BT100" s="12">
        <f t="shared" ref="BT100:BZ100" si="250">IF(BT$11="","",IF(AND(BT101="нд",BT128="нд",BT141="нд",BT154="нд"),"нд",SUM(BT101,BT128,BT141,BT154)))</f>
        <v>69.069773459999993</v>
      </c>
      <c r="BU100" s="12">
        <f t="shared" si="250"/>
        <v>0</v>
      </c>
      <c r="BV100" s="12">
        <f t="shared" si="250"/>
        <v>71.911687088199997</v>
      </c>
      <c r="BW100" s="12">
        <f t="shared" si="250"/>
        <v>0</v>
      </c>
      <c r="BX100" s="12">
        <f t="shared" si="250"/>
        <v>0</v>
      </c>
      <c r="BY100" s="12">
        <f t="shared" si="250"/>
        <v>71.911687088199997</v>
      </c>
      <c r="BZ100" s="12">
        <f t="shared" si="250"/>
        <v>0</v>
      </c>
      <c r="CA100" s="11" t="s">
        <v>36</v>
      </c>
    </row>
    <row r="101" spans="1:79" x14ac:dyDescent="0.25">
      <c r="A101" s="18" t="s">
        <v>85</v>
      </c>
      <c r="B101" s="28" t="s">
        <v>59</v>
      </c>
      <c r="C101" s="5" t="s">
        <v>99</v>
      </c>
      <c r="D101" s="11" t="str">
        <f t="shared" si="241"/>
        <v>нд</v>
      </c>
      <c r="E101" s="11" t="str">
        <f t="shared" si="241"/>
        <v>нд</v>
      </c>
      <c r="F101" s="11" t="str">
        <f t="shared" si="241"/>
        <v>нд</v>
      </c>
      <c r="G101" s="11" t="str">
        <f t="shared" si="241"/>
        <v>нд</v>
      </c>
      <c r="H101" s="11" t="str">
        <f t="shared" si="242"/>
        <v>нд</v>
      </c>
      <c r="I101" s="12" t="str">
        <f>IF(I$11="","",IF(AND(I102="нд",I115="нд"),"нд",SUM(I102,I115)))</f>
        <v>нд</v>
      </c>
      <c r="J101" s="11" t="str">
        <f t="shared" si="243"/>
        <v>нд</v>
      </c>
      <c r="K101" s="11" t="str">
        <f t="shared" si="243"/>
        <v>нд</v>
      </c>
      <c r="L101" s="12" t="str">
        <f>IF(L$11="","",IF(AND(L102="нд",L115="нд"),"нд",SUM(L102,L115)))</f>
        <v>нд</v>
      </c>
      <c r="M101" s="11" t="str">
        <f t="shared" si="244"/>
        <v>нд</v>
      </c>
      <c r="N101" s="12" t="str">
        <f t="shared" ref="N101:BP101" si="251">IF(N$11="","",IF(AND(N102="нд",N115="нд"),"нд",SUM(N102,N115)))</f>
        <v>нд</v>
      </c>
      <c r="O101" s="12" t="str">
        <f t="shared" si="251"/>
        <v>нд</v>
      </c>
      <c r="P101" s="12" t="str">
        <f t="shared" si="251"/>
        <v>нд</v>
      </c>
      <c r="Q101" s="12" t="str">
        <f t="shared" si="251"/>
        <v>нд</v>
      </c>
      <c r="R101" s="12" t="str">
        <f t="shared" si="251"/>
        <v>нд</v>
      </c>
      <c r="S101" s="12" t="str">
        <f t="shared" si="251"/>
        <v>нд</v>
      </c>
      <c r="T101" s="12" t="str">
        <f t="shared" si="251"/>
        <v>нд</v>
      </c>
      <c r="U101" s="12" t="str">
        <f t="shared" si="251"/>
        <v>нд</v>
      </c>
      <c r="V101" s="12" t="str">
        <f t="shared" si="251"/>
        <v>нд</v>
      </c>
      <c r="W101" s="12" t="str">
        <f t="shared" si="251"/>
        <v>нд</v>
      </c>
      <c r="X101" s="12" t="str">
        <f t="shared" si="251"/>
        <v>нд</v>
      </c>
      <c r="Y101" s="12" t="str">
        <f t="shared" si="251"/>
        <v>нд</v>
      </c>
      <c r="Z101" s="12" t="str">
        <f t="shared" si="251"/>
        <v>нд</v>
      </c>
      <c r="AA101" s="12" t="str">
        <f t="shared" si="251"/>
        <v>нд</v>
      </c>
      <c r="AB101" s="12" t="str">
        <f t="shared" si="251"/>
        <v>нд</v>
      </c>
      <c r="AC101" s="12" t="str">
        <f t="shared" si="251"/>
        <v>нд</v>
      </c>
      <c r="AD101" s="12" t="str">
        <f t="shared" si="251"/>
        <v>нд</v>
      </c>
      <c r="AE101" s="12" t="str">
        <f t="shared" si="251"/>
        <v>нд</v>
      </c>
      <c r="AF101" s="12" t="str">
        <f t="shared" si="251"/>
        <v>нд</v>
      </c>
      <c r="AG101" s="12" t="str">
        <f t="shared" si="251"/>
        <v>нд</v>
      </c>
      <c r="AH101" s="12" t="str">
        <f t="shared" si="251"/>
        <v>нд</v>
      </c>
      <c r="AI101" s="12" t="str">
        <f t="shared" si="251"/>
        <v>нд</v>
      </c>
      <c r="AJ101" s="12" t="str">
        <f t="shared" si="251"/>
        <v>нд</v>
      </c>
      <c r="AK101" s="12" t="str">
        <f t="shared" si="251"/>
        <v>нд</v>
      </c>
      <c r="AL101" s="12" t="str">
        <f t="shared" si="251"/>
        <v>нд</v>
      </c>
      <c r="AM101" s="12" t="str">
        <f t="shared" si="251"/>
        <v>нд</v>
      </c>
      <c r="AN101" s="12" t="str">
        <f t="shared" si="251"/>
        <v>нд</v>
      </c>
      <c r="AO101" s="12" t="str">
        <f t="shared" si="251"/>
        <v>нд</v>
      </c>
      <c r="AP101" s="12" t="str">
        <f t="shared" si="251"/>
        <v>нд</v>
      </c>
      <c r="AQ101" s="12" t="str">
        <f t="shared" si="251"/>
        <v>нд</v>
      </c>
      <c r="AR101" s="12" t="str">
        <f t="shared" si="251"/>
        <v>нд</v>
      </c>
      <c r="AS101" s="12" t="str">
        <f t="shared" si="251"/>
        <v>нд</v>
      </c>
      <c r="AT101" s="12" t="str">
        <f t="shared" si="251"/>
        <v>нд</v>
      </c>
      <c r="AU101" s="12" t="str">
        <f t="shared" si="251"/>
        <v>нд</v>
      </c>
      <c r="AV101" s="12" t="str">
        <f t="shared" si="251"/>
        <v>нд</v>
      </c>
      <c r="AW101" s="12" t="str">
        <f t="shared" si="251"/>
        <v>нд</v>
      </c>
      <c r="AX101" s="12" t="str">
        <f t="shared" si="251"/>
        <v>нд</v>
      </c>
      <c r="AY101" s="12" t="str">
        <f t="shared" si="251"/>
        <v>нд</v>
      </c>
      <c r="AZ101" s="12" t="str">
        <f t="shared" si="251"/>
        <v>нд</v>
      </c>
      <c r="BA101" s="12" t="str">
        <f t="shared" si="251"/>
        <v>нд</v>
      </c>
      <c r="BB101" s="12" t="str">
        <f t="shared" si="251"/>
        <v>нд</v>
      </c>
      <c r="BC101" s="12" t="str">
        <f t="shared" si="251"/>
        <v>нд</v>
      </c>
      <c r="BD101" s="12" t="str">
        <f t="shared" si="251"/>
        <v>нд</v>
      </c>
      <c r="BE101" s="12" t="str">
        <f t="shared" si="251"/>
        <v>нд</v>
      </c>
      <c r="BF101" s="12" t="str">
        <f t="shared" si="251"/>
        <v>нд</v>
      </c>
      <c r="BG101" s="12" t="str">
        <f t="shared" si="251"/>
        <v>нд</v>
      </c>
      <c r="BH101" s="12" t="str">
        <f t="shared" si="251"/>
        <v>нд</v>
      </c>
      <c r="BI101" s="12" t="str">
        <f t="shared" si="251"/>
        <v>нд</v>
      </c>
      <c r="BJ101" s="12" t="str">
        <f t="shared" si="251"/>
        <v>нд</v>
      </c>
      <c r="BK101" s="12" t="str">
        <f t="shared" si="251"/>
        <v>нд</v>
      </c>
      <c r="BL101" s="12" t="str">
        <f t="shared" si="251"/>
        <v>нд</v>
      </c>
      <c r="BM101" s="12" t="str">
        <f t="shared" si="251"/>
        <v>нд</v>
      </c>
      <c r="BN101" s="12" t="str">
        <f t="shared" si="251"/>
        <v>нд</v>
      </c>
      <c r="BO101" s="12" t="str">
        <f t="shared" si="251"/>
        <v>нд</v>
      </c>
      <c r="BP101" s="12" t="str">
        <f t="shared" si="251"/>
        <v>нд</v>
      </c>
      <c r="BQ101" s="12" t="str">
        <f t="shared" ref="BQ101:BS101" si="252">IF(BQ$11="","",IF(AND(BQ102="нд",BQ115="нд"),"нд",SUM(BQ102,BQ115)))</f>
        <v>нд</v>
      </c>
      <c r="BR101" s="12" t="str">
        <f t="shared" si="252"/>
        <v>нд</v>
      </c>
      <c r="BS101" s="12" t="str">
        <f t="shared" si="252"/>
        <v>нд</v>
      </c>
      <c r="BT101" s="12" t="str">
        <f t="shared" ref="BT101:BZ101" si="253">IF(BT$11="","",IF(AND(BT102="нд",BT115="нд"),"нд",SUM(BT102,BT115)))</f>
        <v>нд</v>
      </c>
      <c r="BU101" s="12" t="str">
        <f t="shared" si="253"/>
        <v>нд</v>
      </c>
      <c r="BV101" s="12" t="str">
        <f t="shared" si="253"/>
        <v>нд</v>
      </c>
      <c r="BW101" s="12" t="str">
        <f t="shared" si="253"/>
        <v>нд</v>
      </c>
      <c r="BX101" s="12" t="str">
        <f t="shared" si="253"/>
        <v>нд</v>
      </c>
      <c r="BY101" s="12" t="str">
        <f t="shared" si="253"/>
        <v>нд</v>
      </c>
      <c r="BZ101" s="12" t="str">
        <f t="shared" si="253"/>
        <v>нд</v>
      </c>
      <c r="CA101" s="11" t="s">
        <v>36</v>
      </c>
    </row>
    <row r="102" spans="1:79" x14ac:dyDescent="0.25">
      <c r="A102" s="18" t="s">
        <v>86</v>
      </c>
      <c r="B102" s="29" t="s">
        <v>60</v>
      </c>
      <c r="C102" s="5" t="s">
        <v>99</v>
      </c>
      <c r="D102" s="11" t="str">
        <f t="shared" si="241"/>
        <v>нд</v>
      </c>
      <c r="E102" s="11" t="str">
        <f t="shared" si="241"/>
        <v>нд</v>
      </c>
      <c r="F102" s="11" t="str">
        <f t="shared" si="241"/>
        <v>нд</v>
      </c>
      <c r="G102" s="11" t="str">
        <f t="shared" si="241"/>
        <v>нд</v>
      </c>
      <c r="H102" s="11" t="str">
        <f t="shared" si="242"/>
        <v>нд</v>
      </c>
      <c r="I102" s="12" t="str">
        <f>IF(I$11="","",IF(COUNTIF($C103:$C114,"&lt;&gt;")=0,"нд",SUM(I103:I114)))</f>
        <v>нд</v>
      </c>
      <c r="J102" s="11" t="str">
        <f t="shared" si="243"/>
        <v>нд</v>
      </c>
      <c r="K102" s="11" t="str">
        <f t="shared" si="243"/>
        <v>нд</v>
      </c>
      <c r="L102" s="12" t="str">
        <f>IF(L$11="","",IF(COUNTIF($C103:$C114,"&lt;&gt;")=0,"нд",SUM(L103:L114)))</f>
        <v>нд</v>
      </c>
      <c r="M102" s="11" t="str">
        <f t="shared" si="244"/>
        <v>нд</v>
      </c>
      <c r="N102" s="12" t="str">
        <f t="shared" ref="N102:BP102" si="254">IF(N$11="","",IF(COUNTIF($C103:$C114,"&lt;&gt;")=0,"нд",SUM(N103:N114)))</f>
        <v>нд</v>
      </c>
      <c r="O102" s="12" t="str">
        <f t="shared" si="254"/>
        <v>нд</v>
      </c>
      <c r="P102" s="12" t="str">
        <f t="shared" si="254"/>
        <v>нд</v>
      </c>
      <c r="Q102" s="12" t="str">
        <f t="shared" si="254"/>
        <v>нд</v>
      </c>
      <c r="R102" s="12" t="str">
        <f t="shared" si="254"/>
        <v>нд</v>
      </c>
      <c r="S102" s="12" t="str">
        <f t="shared" si="254"/>
        <v>нд</v>
      </c>
      <c r="T102" s="12" t="str">
        <f t="shared" si="254"/>
        <v>нд</v>
      </c>
      <c r="U102" s="12" t="str">
        <f t="shared" si="254"/>
        <v>нд</v>
      </c>
      <c r="V102" s="12" t="str">
        <f t="shared" si="254"/>
        <v>нд</v>
      </c>
      <c r="W102" s="12" t="str">
        <f t="shared" si="254"/>
        <v>нд</v>
      </c>
      <c r="X102" s="12" t="str">
        <f t="shared" si="254"/>
        <v>нд</v>
      </c>
      <c r="Y102" s="12" t="str">
        <f t="shared" si="254"/>
        <v>нд</v>
      </c>
      <c r="Z102" s="12" t="str">
        <f t="shared" si="254"/>
        <v>нд</v>
      </c>
      <c r="AA102" s="12" t="str">
        <f t="shared" si="254"/>
        <v>нд</v>
      </c>
      <c r="AB102" s="12" t="str">
        <f t="shared" si="254"/>
        <v>нд</v>
      </c>
      <c r="AC102" s="12" t="str">
        <f t="shared" si="254"/>
        <v>нд</v>
      </c>
      <c r="AD102" s="12" t="str">
        <f t="shared" si="254"/>
        <v>нд</v>
      </c>
      <c r="AE102" s="12" t="str">
        <f t="shared" si="254"/>
        <v>нд</v>
      </c>
      <c r="AF102" s="12" t="str">
        <f t="shared" si="254"/>
        <v>нд</v>
      </c>
      <c r="AG102" s="12" t="str">
        <f t="shared" si="254"/>
        <v>нд</v>
      </c>
      <c r="AH102" s="12" t="str">
        <f t="shared" si="254"/>
        <v>нд</v>
      </c>
      <c r="AI102" s="12" t="str">
        <f t="shared" si="254"/>
        <v>нд</v>
      </c>
      <c r="AJ102" s="12" t="str">
        <f t="shared" si="254"/>
        <v>нд</v>
      </c>
      <c r="AK102" s="12" t="str">
        <f t="shared" si="254"/>
        <v>нд</v>
      </c>
      <c r="AL102" s="12" t="str">
        <f t="shared" si="254"/>
        <v>нд</v>
      </c>
      <c r="AM102" s="12" t="str">
        <f t="shared" si="254"/>
        <v>нд</v>
      </c>
      <c r="AN102" s="12" t="str">
        <f t="shared" si="254"/>
        <v>нд</v>
      </c>
      <c r="AO102" s="12" t="str">
        <f t="shared" si="254"/>
        <v>нд</v>
      </c>
      <c r="AP102" s="12" t="str">
        <f t="shared" si="254"/>
        <v>нд</v>
      </c>
      <c r="AQ102" s="12" t="str">
        <f t="shared" si="254"/>
        <v>нд</v>
      </c>
      <c r="AR102" s="12" t="str">
        <f t="shared" si="254"/>
        <v>нд</v>
      </c>
      <c r="AS102" s="12" t="str">
        <f t="shared" si="254"/>
        <v>нд</v>
      </c>
      <c r="AT102" s="12" t="str">
        <f t="shared" si="254"/>
        <v>нд</v>
      </c>
      <c r="AU102" s="12" t="str">
        <f t="shared" si="254"/>
        <v>нд</v>
      </c>
      <c r="AV102" s="12" t="str">
        <f t="shared" si="254"/>
        <v>нд</v>
      </c>
      <c r="AW102" s="12" t="str">
        <f t="shared" si="254"/>
        <v>нд</v>
      </c>
      <c r="AX102" s="12" t="str">
        <f t="shared" si="254"/>
        <v>нд</v>
      </c>
      <c r="AY102" s="12" t="str">
        <f t="shared" si="254"/>
        <v>нд</v>
      </c>
      <c r="AZ102" s="12" t="str">
        <f t="shared" si="254"/>
        <v>нд</v>
      </c>
      <c r="BA102" s="12" t="str">
        <f t="shared" si="254"/>
        <v>нд</v>
      </c>
      <c r="BB102" s="12" t="str">
        <f t="shared" si="254"/>
        <v>нд</v>
      </c>
      <c r="BC102" s="12" t="str">
        <f t="shared" si="254"/>
        <v>нд</v>
      </c>
      <c r="BD102" s="12" t="str">
        <f t="shared" si="254"/>
        <v>нд</v>
      </c>
      <c r="BE102" s="12" t="str">
        <f t="shared" si="254"/>
        <v>нд</v>
      </c>
      <c r="BF102" s="12" t="str">
        <f t="shared" si="254"/>
        <v>нд</v>
      </c>
      <c r="BG102" s="12" t="str">
        <f t="shared" si="254"/>
        <v>нд</v>
      </c>
      <c r="BH102" s="12" t="str">
        <f t="shared" si="254"/>
        <v>нд</v>
      </c>
      <c r="BI102" s="12" t="str">
        <f t="shared" si="254"/>
        <v>нд</v>
      </c>
      <c r="BJ102" s="12" t="str">
        <f t="shared" si="254"/>
        <v>нд</v>
      </c>
      <c r="BK102" s="12" t="str">
        <f t="shared" si="254"/>
        <v>нд</v>
      </c>
      <c r="BL102" s="12" t="str">
        <f t="shared" si="254"/>
        <v>нд</v>
      </c>
      <c r="BM102" s="12" t="str">
        <f t="shared" si="254"/>
        <v>нд</v>
      </c>
      <c r="BN102" s="12" t="str">
        <f t="shared" si="254"/>
        <v>нд</v>
      </c>
      <c r="BO102" s="12" t="str">
        <f t="shared" si="254"/>
        <v>нд</v>
      </c>
      <c r="BP102" s="12" t="str">
        <f t="shared" si="254"/>
        <v>нд</v>
      </c>
      <c r="BQ102" s="12" t="str">
        <f t="shared" ref="BQ102:BS102" si="255">IF(BQ$11="","",IF(COUNTIF($C103:$C114,"&lt;&gt;")=0,"нд",SUM(BQ103:BQ114)))</f>
        <v>нд</v>
      </c>
      <c r="BR102" s="12" t="str">
        <f t="shared" si="255"/>
        <v>нд</v>
      </c>
      <c r="BS102" s="12" t="str">
        <f t="shared" si="255"/>
        <v>нд</v>
      </c>
      <c r="BT102" s="12" t="str">
        <f t="shared" ref="BT102:BZ102" si="256">IF(BT$11="","",IF(COUNTIF($C103:$C114,"&lt;&gt;")=0,"нд",SUM(BT103:BT114)))</f>
        <v>нд</v>
      </c>
      <c r="BU102" s="12" t="str">
        <f t="shared" si="256"/>
        <v>нд</v>
      </c>
      <c r="BV102" s="12" t="str">
        <f t="shared" si="256"/>
        <v>нд</v>
      </c>
      <c r="BW102" s="12" t="str">
        <f t="shared" si="256"/>
        <v>нд</v>
      </c>
      <c r="BX102" s="12" t="str">
        <f t="shared" si="256"/>
        <v>нд</v>
      </c>
      <c r="BY102" s="12" t="str">
        <f t="shared" si="256"/>
        <v>нд</v>
      </c>
      <c r="BZ102" s="12" t="str">
        <f t="shared" si="256"/>
        <v>нд</v>
      </c>
      <c r="CA102" s="11" t="s">
        <v>36</v>
      </c>
    </row>
    <row r="103" spans="1:79" hidden="1" x14ac:dyDescent="0.25">
      <c r="A103" s="19" t="s">
        <v>86</v>
      </c>
      <c r="B103" s="30" t="s">
        <v>160</v>
      </c>
      <c r="C103" s="5"/>
      <c r="D103" s="11" t="str">
        <f t="shared" si="241"/>
        <v>нд</v>
      </c>
      <c r="E103" s="11" t="str">
        <f t="shared" si="241"/>
        <v>нд</v>
      </c>
      <c r="F103" s="11" t="str">
        <f t="shared" si="241"/>
        <v>нд</v>
      </c>
      <c r="G103" s="11" t="str">
        <f t="shared" si="241"/>
        <v>нд</v>
      </c>
      <c r="H103" s="11" t="str">
        <f t="shared" si="242"/>
        <v>нд</v>
      </c>
      <c r="I103" s="12"/>
      <c r="J103" s="11" t="str">
        <f t="shared" si="243"/>
        <v>нд</v>
      </c>
      <c r="K103" s="11" t="str">
        <f t="shared" si="243"/>
        <v>нд</v>
      </c>
      <c r="L103" s="12"/>
      <c r="M103" s="11" t="str">
        <f t="shared" si="244"/>
        <v>нд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1" t="s">
        <v>36</v>
      </c>
    </row>
    <row r="104" spans="1:79" hidden="1" x14ac:dyDescent="0.25">
      <c r="A104" s="19" t="s">
        <v>86</v>
      </c>
      <c r="B104" s="30" t="s">
        <v>160</v>
      </c>
      <c r="C104" s="5"/>
      <c r="D104" s="11" t="str">
        <f t="shared" si="241"/>
        <v>нд</v>
      </c>
      <c r="E104" s="11" t="str">
        <f t="shared" si="241"/>
        <v>нд</v>
      </c>
      <c r="F104" s="11" t="str">
        <f t="shared" si="241"/>
        <v>нд</v>
      </c>
      <c r="G104" s="11" t="str">
        <f t="shared" si="241"/>
        <v>нд</v>
      </c>
      <c r="H104" s="11" t="str">
        <f t="shared" si="242"/>
        <v>нд</v>
      </c>
      <c r="I104" s="12"/>
      <c r="J104" s="11" t="str">
        <f t="shared" si="243"/>
        <v>нд</v>
      </c>
      <c r="K104" s="11" t="str">
        <f t="shared" si="243"/>
        <v>нд</v>
      </c>
      <c r="L104" s="12"/>
      <c r="M104" s="11" t="str">
        <f t="shared" si="244"/>
        <v>нд</v>
      </c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1" t="s">
        <v>36</v>
      </c>
    </row>
    <row r="105" spans="1:79" hidden="1" x14ac:dyDescent="0.25">
      <c r="A105" s="19" t="s">
        <v>86</v>
      </c>
      <c r="B105" s="30" t="s">
        <v>160</v>
      </c>
      <c r="C105" s="5"/>
      <c r="D105" s="11" t="str">
        <f t="shared" si="241"/>
        <v>нд</v>
      </c>
      <c r="E105" s="11" t="str">
        <f t="shared" si="241"/>
        <v>нд</v>
      </c>
      <c r="F105" s="11" t="str">
        <f t="shared" si="241"/>
        <v>нд</v>
      </c>
      <c r="G105" s="11" t="str">
        <f t="shared" si="241"/>
        <v>нд</v>
      </c>
      <c r="H105" s="11" t="str">
        <f t="shared" si="242"/>
        <v>нд</v>
      </c>
      <c r="I105" s="12"/>
      <c r="J105" s="11" t="str">
        <f t="shared" si="243"/>
        <v>нд</v>
      </c>
      <c r="K105" s="11" t="str">
        <f t="shared" si="243"/>
        <v>нд</v>
      </c>
      <c r="L105" s="12"/>
      <c r="M105" s="11" t="str">
        <f t="shared" si="244"/>
        <v>нд</v>
      </c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1" t="s">
        <v>36</v>
      </c>
    </row>
    <row r="106" spans="1:79" hidden="1" x14ac:dyDescent="0.25">
      <c r="A106" s="19" t="s">
        <v>86</v>
      </c>
      <c r="B106" s="30" t="s">
        <v>160</v>
      </c>
      <c r="C106" s="5"/>
      <c r="D106" s="11" t="str">
        <f t="shared" si="241"/>
        <v>нд</v>
      </c>
      <c r="E106" s="11" t="str">
        <f t="shared" si="241"/>
        <v>нд</v>
      </c>
      <c r="F106" s="11" t="str">
        <f t="shared" si="241"/>
        <v>нд</v>
      </c>
      <c r="G106" s="11" t="str">
        <f t="shared" si="241"/>
        <v>нд</v>
      </c>
      <c r="H106" s="11" t="str">
        <f t="shared" si="242"/>
        <v>нд</v>
      </c>
      <c r="I106" s="12"/>
      <c r="J106" s="11" t="str">
        <f t="shared" si="243"/>
        <v>нд</v>
      </c>
      <c r="K106" s="11" t="str">
        <f t="shared" si="243"/>
        <v>нд</v>
      </c>
      <c r="L106" s="12"/>
      <c r="M106" s="11" t="str">
        <f t="shared" si="244"/>
        <v>нд</v>
      </c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1" t="s">
        <v>36</v>
      </c>
    </row>
    <row r="107" spans="1:79" hidden="1" x14ac:dyDescent="0.25">
      <c r="A107" s="19" t="s">
        <v>86</v>
      </c>
      <c r="B107" s="30" t="s">
        <v>160</v>
      </c>
      <c r="C107" s="5"/>
      <c r="D107" s="11" t="str">
        <f t="shared" si="241"/>
        <v>нд</v>
      </c>
      <c r="E107" s="11" t="str">
        <f t="shared" si="241"/>
        <v>нд</v>
      </c>
      <c r="F107" s="11" t="str">
        <f t="shared" si="241"/>
        <v>нд</v>
      </c>
      <c r="G107" s="11" t="str">
        <f t="shared" si="241"/>
        <v>нд</v>
      </c>
      <c r="H107" s="11" t="str">
        <f t="shared" si="242"/>
        <v>нд</v>
      </c>
      <c r="I107" s="12"/>
      <c r="J107" s="11" t="str">
        <f t="shared" si="243"/>
        <v>нд</v>
      </c>
      <c r="K107" s="11" t="str">
        <f t="shared" si="243"/>
        <v>нд</v>
      </c>
      <c r="L107" s="12"/>
      <c r="M107" s="11" t="str">
        <f t="shared" si="244"/>
        <v>нд</v>
      </c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1" t="s">
        <v>36</v>
      </c>
    </row>
    <row r="108" spans="1:79" hidden="1" x14ac:dyDescent="0.25">
      <c r="A108" s="19" t="s">
        <v>86</v>
      </c>
      <c r="B108" s="30" t="s">
        <v>160</v>
      </c>
      <c r="C108" s="5"/>
      <c r="D108" s="11" t="str">
        <f t="shared" si="241"/>
        <v>нд</v>
      </c>
      <c r="E108" s="11" t="str">
        <f t="shared" si="241"/>
        <v>нд</v>
      </c>
      <c r="F108" s="11" t="str">
        <f t="shared" si="241"/>
        <v>нд</v>
      </c>
      <c r="G108" s="11" t="str">
        <f t="shared" si="241"/>
        <v>нд</v>
      </c>
      <c r="H108" s="11" t="str">
        <f t="shared" si="242"/>
        <v>нд</v>
      </c>
      <c r="I108" s="12"/>
      <c r="J108" s="11" t="str">
        <f t="shared" si="243"/>
        <v>нд</v>
      </c>
      <c r="K108" s="11" t="str">
        <f t="shared" si="243"/>
        <v>нд</v>
      </c>
      <c r="L108" s="12"/>
      <c r="M108" s="11" t="str">
        <f t="shared" si="244"/>
        <v>нд</v>
      </c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1" t="s">
        <v>36</v>
      </c>
    </row>
    <row r="109" spans="1:79" hidden="1" x14ac:dyDescent="0.25">
      <c r="A109" s="19" t="s">
        <v>86</v>
      </c>
      <c r="B109" s="30" t="s">
        <v>160</v>
      </c>
      <c r="C109" s="5"/>
      <c r="D109" s="11" t="str">
        <f t="shared" si="241"/>
        <v>нд</v>
      </c>
      <c r="E109" s="11" t="str">
        <f t="shared" si="241"/>
        <v>нд</v>
      </c>
      <c r="F109" s="11" t="str">
        <f t="shared" si="241"/>
        <v>нд</v>
      </c>
      <c r="G109" s="11" t="str">
        <f t="shared" si="241"/>
        <v>нд</v>
      </c>
      <c r="H109" s="11" t="str">
        <f t="shared" si="242"/>
        <v>нд</v>
      </c>
      <c r="I109" s="12"/>
      <c r="J109" s="11" t="str">
        <f t="shared" si="243"/>
        <v>нд</v>
      </c>
      <c r="K109" s="11" t="str">
        <f t="shared" si="243"/>
        <v>нд</v>
      </c>
      <c r="L109" s="12"/>
      <c r="M109" s="11" t="str">
        <f t="shared" si="244"/>
        <v>нд</v>
      </c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1" t="s">
        <v>36</v>
      </c>
    </row>
    <row r="110" spans="1:79" hidden="1" x14ac:dyDescent="0.25">
      <c r="A110" s="19" t="s">
        <v>86</v>
      </c>
      <c r="B110" s="30" t="s">
        <v>160</v>
      </c>
      <c r="C110" s="5"/>
      <c r="D110" s="11" t="str">
        <f t="shared" si="241"/>
        <v>нд</v>
      </c>
      <c r="E110" s="11" t="str">
        <f t="shared" si="241"/>
        <v>нд</v>
      </c>
      <c r="F110" s="11" t="str">
        <f t="shared" si="241"/>
        <v>нд</v>
      </c>
      <c r="G110" s="11" t="str">
        <f t="shared" si="241"/>
        <v>нд</v>
      </c>
      <c r="H110" s="11" t="str">
        <f t="shared" si="242"/>
        <v>нд</v>
      </c>
      <c r="I110" s="12"/>
      <c r="J110" s="11" t="str">
        <f t="shared" si="243"/>
        <v>нд</v>
      </c>
      <c r="K110" s="11" t="str">
        <f t="shared" si="243"/>
        <v>нд</v>
      </c>
      <c r="L110" s="12"/>
      <c r="M110" s="11" t="str">
        <f t="shared" si="244"/>
        <v>нд</v>
      </c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1" t="s">
        <v>36</v>
      </c>
    </row>
    <row r="111" spans="1:79" hidden="1" x14ac:dyDescent="0.25">
      <c r="A111" s="19" t="s">
        <v>86</v>
      </c>
      <c r="B111" s="30" t="s">
        <v>160</v>
      </c>
      <c r="C111" s="5"/>
      <c r="D111" s="11" t="str">
        <f t="shared" si="241"/>
        <v>нд</v>
      </c>
      <c r="E111" s="11" t="str">
        <f t="shared" si="241"/>
        <v>нд</v>
      </c>
      <c r="F111" s="11" t="str">
        <f t="shared" si="241"/>
        <v>нд</v>
      </c>
      <c r="G111" s="11" t="str">
        <f t="shared" si="241"/>
        <v>нд</v>
      </c>
      <c r="H111" s="11" t="str">
        <f t="shared" si="242"/>
        <v>нд</v>
      </c>
      <c r="I111" s="12"/>
      <c r="J111" s="11" t="str">
        <f t="shared" si="243"/>
        <v>нд</v>
      </c>
      <c r="K111" s="11" t="str">
        <f t="shared" si="243"/>
        <v>нд</v>
      </c>
      <c r="L111" s="12"/>
      <c r="M111" s="11" t="str">
        <f t="shared" si="244"/>
        <v>нд</v>
      </c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1" t="s">
        <v>36</v>
      </c>
    </row>
    <row r="112" spans="1:79" hidden="1" x14ac:dyDescent="0.25">
      <c r="A112" s="19" t="s">
        <v>86</v>
      </c>
      <c r="B112" s="30" t="s">
        <v>160</v>
      </c>
      <c r="C112" s="5"/>
      <c r="D112" s="11" t="str">
        <f t="shared" si="241"/>
        <v>нд</v>
      </c>
      <c r="E112" s="11" t="str">
        <f t="shared" si="241"/>
        <v>нд</v>
      </c>
      <c r="F112" s="11" t="str">
        <f t="shared" si="241"/>
        <v>нд</v>
      </c>
      <c r="G112" s="11" t="str">
        <f t="shared" si="241"/>
        <v>нд</v>
      </c>
      <c r="H112" s="11" t="str">
        <f t="shared" si="242"/>
        <v>нд</v>
      </c>
      <c r="I112" s="12"/>
      <c r="J112" s="11" t="str">
        <f t="shared" si="243"/>
        <v>нд</v>
      </c>
      <c r="K112" s="11" t="str">
        <f t="shared" si="243"/>
        <v>нд</v>
      </c>
      <c r="L112" s="12"/>
      <c r="M112" s="11" t="str">
        <f t="shared" si="244"/>
        <v>нд</v>
      </c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1" t="s">
        <v>36</v>
      </c>
    </row>
    <row r="113" spans="1:79" hidden="1" x14ac:dyDescent="0.25">
      <c r="A113" s="19" t="s">
        <v>86</v>
      </c>
      <c r="B113" s="30" t="s">
        <v>160</v>
      </c>
      <c r="C113" s="5"/>
      <c r="D113" s="11" t="str">
        <f t="shared" si="241"/>
        <v>нд</v>
      </c>
      <c r="E113" s="11" t="str">
        <f t="shared" si="241"/>
        <v>нд</v>
      </c>
      <c r="F113" s="11" t="str">
        <f t="shared" si="241"/>
        <v>нд</v>
      </c>
      <c r="G113" s="11" t="str">
        <f t="shared" si="241"/>
        <v>нд</v>
      </c>
      <c r="H113" s="11" t="str">
        <f t="shared" si="242"/>
        <v>нд</v>
      </c>
      <c r="I113" s="12"/>
      <c r="J113" s="11" t="str">
        <f t="shared" si="243"/>
        <v>нд</v>
      </c>
      <c r="K113" s="11" t="str">
        <f t="shared" si="243"/>
        <v>нд</v>
      </c>
      <c r="L113" s="12"/>
      <c r="M113" s="11" t="str">
        <f t="shared" si="244"/>
        <v>нд</v>
      </c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1" t="s">
        <v>36</v>
      </c>
    </row>
    <row r="114" spans="1:79" hidden="1" x14ac:dyDescent="0.25">
      <c r="A114" s="19" t="s">
        <v>86</v>
      </c>
      <c r="B114" s="30" t="s">
        <v>160</v>
      </c>
      <c r="C114" s="5"/>
      <c r="D114" s="11" t="str">
        <f t="shared" si="241"/>
        <v>нд</v>
      </c>
      <c r="E114" s="11" t="str">
        <f t="shared" si="241"/>
        <v>нд</v>
      </c>
      <c r="F114" s="11" t="str">
        <f t="shared" si="241"/>
        <v>нд</v>
      </c>
      <c r="G114" s="11" t="str">
        <f t="shared" si="241"/>
        <v>нд</v>
      </c>
      <c r="H114" s="11" t="str">
        <f t="shared" si="242"/>
        <v>нд</v>
      </c>
      <c r="I114" s="12"/>
      <c r="J114" s="11" t="str">
        <f t="shared" si="243"/>
        <v>нд</v>
      </c>
      <c r="K114" s="11" t="str">
        <f t="shared" si="243"/>
        <v>нд</v>
      </c>
      <c r="L114" s="12"/>
      <c r="M114" s="11" t="str">
        <f t="shared" si="244"/>
        <v>нд</v>
      </c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1" t="s">
        <v>36</v>
      </c>
    </row>
    <row r="115" spans="1:79" x14ac:dyDescent="0.25">
      <c r="A115" s="18" t="s">
        <v>87</v>
      </c>
      <c r="B115" s="29" t="s">
        <v>61</v>
      </c>
      <c r="C115" s="5" t="s">
        <v>99</v>
      </c>
      <c r="D115" s="11" t="str">
        <f t="shared" si="241"/>
        <v>нд</v>
      </c>
      <c r="E115" s="11" t="str">
        <f t="shared" si="241"/>
        <v>нд</v>
      </c>
      <c r="F115" s="11" t="str">
        <f t="shared" si="241"/>
        <v>нд</v>
      </c>
      <c r="G115" s="11" t="str">
        <f t="shared" si="241"/>
        <v>нд</v>
      </c>
      <c r="H115" s="11" t="str">
        <f t="shared" si="242"/>
        <v>нд</v>
      </c>
      <c r="I115" s="12" t="str">
        <f>IF(I$11="","",IF(COUNTIF($C116:$C127,"&lt;&gt;")=0,"нд",SUM(I116:I127)))</f>
        <v>нд</v>
      </c>
      <c r="J115" s="11" t="str">
        <f t="shared" si="243"/>
        <v>нд</v>
      </c>
      <c r="K115" s="11" t="str">
        <f t="shared" si="243"/>
        <v>нд</v>
      </c>
      <c r="L115" s="12" t="str">
        <f>IF(L$11="","",IF(COUNTIF($C116:$C127,"&lt;&gt;")=0,"нд",SUM(L116:L127)))</f>
        <v>нд</v>
      </c>
      <c r="M115" s="11" t="str">
        <f t="shared" si="244"/>
        <v>нд</v>
      </c>
      <c r="N115" s="12" t="str">
        <f t="shared" ref="N115:BP115" si="257">IF(N$11="","",IF(COUNTIF($C116:$C127,"&lt;&gt;")=0,"нд",SUM(N116:N127)))</f>
        <v>нд</v>
      </c>
      <c r="O115" s="12" t="str">
        <f t="shared" si="257"/>
        <v>нд</v>
      </c>
      <c r="P115" s="12" t="str">
        <f t="shared" si="257"/>
        <v>нд</v>
      </c>
      <c r="Q115" s="12" t="str">
        <f t="shared" si="257"/>
        <v>нд</v>
      </c>
      <c r="R115" s="12" t="str">
        <f t="shared" si="257"/>
        <v>нд</v>
      </c>
      <c r="S115" s="12" t="str">
        <f t="shared" si="257"/>
        <v>нд</v>
      </c>
      <c r="T115" s="12" t="str">
        <f t="shared" si="257"/>
        <v>нд</v>
      </c>
      <c r="U115" s="12" t="str">
        <f t="shared" si="257"/>
        <v>нд</v>
      </c>
      <c r="V115" s="12" t="str">
        <f t="shared" si="257"/>
        <v>нд</v>
      </c>
      <c r="W115" s="12" t="str">
        <f t="shared" si="257"/>
        <v>нд</v>
      </c>
      <c r="X115" s="12" t="str">
        <f t="shared" si="257"/>
        <v>нд</v>
      </c>
      <c r="Y115" s="12" t="str">
        <f t="shared" si="257"/>
        <v>нд</v>
      </c>
      <c r="Z115" s="12" t="str">
        <f t="shared" si="257"/>
        <v>нд</v>
      </c>
      <c r="AA115" s="12" t="str">
        <f t="shared" si="257"/>
        <v>нд</v>
      </c>
      <c r="AB115" s="12" t="str">
        <f t="shared" si="257"/>
        <v>нд</v>
      </c>
      <c r="AC115" s="12" t="str">
        <f t="shared" si="257"/>
        <v>нд</v>
      </c>
      <c r="AD115" s="12" t="str">
        <f t="shared" si="257"/>
        <v>нд</v>
      </c>
      <c r="AE115" s="12" t="str">
        <f t="shared" si="257"/>
        <v>нд</v>
      </c>
      <c r="AF115" s="12" t="str">
        <f t="shared" si="257"/>
        <v>нд</v>
      </c>
      <c r="AG115" s="12" t="str">
        <f t="shared" si="257"/>
        <v>нд</v>
      </c>
      <c r="AH115" s="12" t="str">
        <f t="shared" si="257"/>
        <v>нд</v>
      </c>
      <c r="AI115" s="12" t="str">
        <f t="shared" si="257"/>
        <v>нд</v>
      </c>
      <c r="AJ115" s="12" t="str">
        <f t="shared" si="257"/>
        <v>нд</v>
      </c>
      <c r="AK115" s="12" t="str">
        <f t="shared" si="257"/>
        <v>нд</v>
      </c>
      <c r="AL115" s="12" t="str">
        <f t="shared" si="257"/>
        <v>нд</v>
      </c>
      <c r="AM115" s="12" t="str">
        <f t="shared" si="257"/>
        <v>нд</v>
      </c>
      <c r="AN115" s="12" t="str">
        <f t="shared" si="257"/>
        <v>нд</v>
      </c>
      <c r="AO115" s="12" t="str">
        <f t="shared" si="257"/>
        <v>нд</v>
      </c>
      <c r="AP115" s="12" t="str">
        <f t="shared" si="257"/>
        <v>нд</v>
      </c>
      <c r="AQ115" s="12" t="str">
        <f t="shared" si="257"/>
        <v>нд</v>
      </c>
      <c r="AR115" s="12" t="str">
        <f t="shared" si="257"/>
        <v>нд</v>
      </c>
      <c r="AS115" s="12" t="str">
        <f t="shared" si="257"/>
        <v>нд</v>
      </c>
      <c r="AT115" s="12" t="str">
        <f t="shared" si="257"/>
        <v>нд</v>
      </c>
      <c r="AU115" s="12" t="str">
        <f t="shared" si="257"/>
        <v>нд</v>
      </c>
      <c r="AV115" s="12" t="str">
        <f t="shared" si="257"/>
        <v>нд</v>
      </c>
      <c r="AW115" s="12" t="str">
        <f t="shared" si="257"/>
        <v>нд</v>
      </c>
      <c r="AX115" s="12" t="str">
        <f t="shared" si="257"/>
        <v>нд</v>
      </c>
      <c r="AY115" s="12" t="str">
        <f t="shared" si="257"/>
        <v>нд</v>
      </c>
      <c r="AZ115" s="12" t="str">
        <f t="shared" si="257"/>
        <v>нд</v>
      </c>
      <c r="BA115" s="12" t="str">
        <f t="shared" si="257"/>
        <v>нд</v>
      </c>
      <c r="BB115" s="12" t="str">
        <f t="shared" si="257"/>
        <v>нд</v>
      </c>
      <c r="BC115" s="12" t="str">
        <f t="shared" si="257"/>
        <v>нд</v>
      </c>
      <c r="BD115" s="12" t="str">
        <f t="shared" si="257"/>
        <v>нд</v>
      </c>
      <c r="BE115" s="12" t="str">
        <f t="shared" si="257"/>
        <v>нд</v>
      </c>
      <c r="BF115" s="12" t="str">
        <f t="shared" si="257"/>
        <v>нд</v>
      </c>
      <c r="BG115" s="12" t="str">
        <f t="shared" si="257"/>
        <v>нд</v>
      </c>
      <c r="BH115" s="12" t="str">
        <f t="shared" si="257"/>
        <v>нд</v>
      </c>
      <c r="BI115" s="12" t="str">
        <f t="shared" si="257"/>
        <v>нд</v>
      </c>
      <c r="BJ115" s="12" t="str">
        <f t="shared" si="257"/>
        <v>нд</v>
      </c>
      <c r="BK115" s="12" t="str">
        <f t="shared" si="257"/>
        <v>нд</v>
      </c>
      <c r="BL115" s="12" t="str">
        <f t="shared" si="257"/>
        <v>нд</v>
      </c>
      <c r="BM115" s="12" t="str">
        <f t="shared" si="257"/>
        <v>нд</v>
      </c>
      <c r="BN115" s="12" t="str">
        <f t="shared" si="257"/>
        <v>нд</v>
      </c>
      <c r="BO115" s="12" t="str">
        <f t="shared" si="257"/>
        <v>нд</v>
      </c>
      <c r="BP115" s="12" t="str">
        <f t="shared" si="257"/>
        <v>нд</v>
      </c>
      <c r="BQ115" s="12" t="str">
        <f t="shared" ref="BQ115:BS115" si="258">IF(BQ$11="","",IF(COUNTIF($C116:$C127,"&lt;&gt;")=0,"нд",SUM(BQ116:BQ127)))</f>
        <v>нд</v>
      </c>
      <c r="BR115" s="12" t="str">
        <f t="shared" si="258"/>
        <v>нд</v>
      </c>
      <c r="BS115" s="12" t="str">
        <f t="shared" si="258"/>
        <v>нд</v>
      </c>
      <c r="BT115" s="12" t="str">
        <f t="shared" ref="BT115:BZ115" si="259">IF(BT$11="","",IF(COUNTIF($C116:$C127,"&lt;&gt;")=0,"нд",SUM(BT116:BT127)))</f>
        <v>нд</v>
      </c>
      <c r="BU115" s="12" t="str">
        <f t="shared" si="259"/>
        <v>нд</v>
      </c>
      <c r="BV115" s="12" t="str">
        <f t="shared" si="259"/>
        <v>нд</v>
      </c>
      <c r="BW115" s="12" t="str">
        <f t="shared" si="259"/>
        <v>нд</v>
      </c>
      <c r="BX115" s="12" t="str">
        <f t="shared" si="259"/>
        <v>нд</v>
      </c>
      <c r="BY115" s="12" t="str">
        <f t="shared" si="259"/>
        <v>нд</v>
      </c>
      <c r="BZ115" s="12" t="str">
        <f t="shared" si="259"/>
        <v>нд</v>
      </c>
      <c r="CA115" s="11" t="s">
        <v>36</v>
      </c>
    </row>
    <row r="116" spans="1:79" hidden="1" x14ac:dyDescent="0.25">
      <c r="A116" s="19" t="s">
        <v>87</v>
      </c>
      <c r="B116" s="30" t="s">
        <v>160</v>
      </c>
      <c r="C116" s="5"/>
      <c r="D116" s="11" t="str">
        <f t="shared" si="241"/>
        <v>нд</v>
      </c>
      <c r="E116" s="11" t="str">
        <f t="shared" si="241"/>
        <v>нд</v>
      </c>
      <c r="F116" s="11" t="str">
        <f t="shared" si="241"/>
        <v>нд</v>
      </c>
      <c r="G116" s="11" t="str">
        <f t="shared" si="241"/>
        <v>нд</v>
      </c>
      <c r="H116" s="11" t="str">
        <f t="shared" si="242"/>
        <v>нд</v>
      </c>
      <c r="I116" s="12"/>
      <c r="J116" s="11" t="str">
        <f t="shared" si="243"/>
        <v>нд</v>
      </c>
      <c r="K116" s="11" t="str">
        <f t="shared" si="243"/>
        <v>нд</v>
      </c>
      <c r="L116" s="12"/>
      <c r="M116" s="11" t="str">
        <f t="shared" si="244"/>
        <v>нд</v>
      </c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1" t="s">
        <v>36</v>
      </c>
    </row>
    <row r="117" spans="1:79" hidden="1" x14ac:dyDescent="0.25">
      <c r="A117" s="19" t="s">
        <v>87</v>
      </c>
      <c r="B117" s="30" t="s">
        <v>160</v>
      </c>
      <c r="C117" s="5"/>
      <c r="D117" s="11" t="str">
        <f t="shared" si="241"/>
        <v>нд</v>
      </c>
      <c r="E117" s="11" t="str">
        <f t="shared" si="241"/>
        <v>нд</v>
      </c>
      <c r="F117" s="11" t="str">
        <f t="shared" si="241"/>
        <v>нд</v>
      </c>
      <c r="G117" s="11" t="str">
        <f t="shared" si="241"/>
        <v>нд</v>
      </c>
      <c r="H117" s="11" t="str">
        <f t="shared" si="242"/>
        <v>нд</v>
      </c>
      <c r="I117" s="12"/>
      <c r="J117" s="11" t="str">
        <f t="shared" si="243"/>
        <v>нд</v>
      </c>
      <c r="K117" s="11" t="str">
        <f t="shared" si="243"/>
        <v>нд</v>
      </c>
      <c r="L117" s="12"/>
      <c r="M117" s="11" t="str">
        <f t="shared" si="244"/>
        <v>нд</v>
      </c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1" t="s">
        <v>36</v>
      </c>
    </row>
    <row r="118" spans="1:79" hidden="1" x14ac:dyDescent="0.25">
      <c r="A118" s="19" t="s">
        <v>87</v>
      </c>
      <c r="B118" s="30" t="s">
        <v>160</v>
      </c>
      <c r="C118" s="5"/>
      <c r="D118" s="11" t="str">
        <f t="shared" si="241"/>
        <v>нд</v>
      </c>
      <c r="E118" s="11" t="str">
        <f t="shared" si="241"/>
        <v>нд</v>
      </c>
      <c r="F118" s="11" t="str">
        <f t="shared" si="241"/>
        <v>нд</v>
      </c>
      <c r="G118" s="11" t="str">
        <f t="shared" si="241"/>
        <v>нд</v>
      </c>
      <c r="H118" s="11" t="str">
        <f t="shared" si="242"/>
        <v>нд</v>
      </c>
      <c r="I118" s="12"/>
      <c r="J118" s="11" t="str">
        <f t="shared" si="243"/>
        <v>нд</v>
      </c>
      <c r="K118" s="11" t="str">
        <f t="shared" si="243"/>
        <v>нд</v>
      </c>
      <c r="L118" s="12"/>
      <c r="M118" s="11" t="str">
        <f t="shared" si="244"/>
        <v>нд</v>
      </c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1" t="s">
        <v>36</v>
      </c>
    </row>
    <row r="119" spans="1:79" hidden="1" x14ac:dyDescent="0.25">
      <c r="A119" s="19" t="s">
        <v>87</v>
      </c>
      <c r="B119" s="30" t="s">
        <v>160</v>
      </c>
      <c r="C119" s="5"/>
      <c r="D119" s="11" t="str">
        <f t="shared" si="241"/>
        <v>нд</v>
      </c>
      <c r="E119" s="11" t="str">
        <f t="shared" si="241"/>
        <v>нд</v>
      </c>
      <c r="F119" s="11" t="str">
        <f t="shared" si="241"/>
        <v>нд</v>
      </c>
      <c r="G119" s="11" t="str">
        <f t="shared" si="241"/>
        <v>нд</v>
      </c>
      <c r="H119" s="11" t="str">
        <f t="shared" si="242"/>
        <v>нд</v>
      </c>
      <c r="I119" s="12"/>
      <c r="J119" s="11" t="str">
        <f t="shared" si="243"/>
        <v>нд</v>
      </c>
      <c r="K119" s="11" t="str">
        <f t="shared" si="243"/>
        <v>нд</v>
      </c>
      <c r="L119" s="12"/>
      <c r="M119" s="11" t="str">
        <f t="shared" si="244"/>
        <v>нд</v>
      </c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1" t="s">
        <v>36</v>
      </c>
    </row>
    <row r="120" spans="1:79" hidden="1" x14ac:dyDescent="0.25">
      <c r="A120" s="19" t="s">
        <v>87</v>
      </c>
      <c r="B120" s="30" t="s">
        <v>160</v>
      </c>
      <c r="C120" s="5"/>
      <c r="D120" s="11" t="str">
        <f t="shared" si="241"/>
        <v>нд</v>
      </c>
      <c r="E120" s="11" t="str">
        <f t="shared" si="241"/>
        <v>нд</v>
      </c>
      <c r="F120" s="11" t="str">
        <f t="shared" si="241"/>
        <v>нд</v>
      </c>
      <c r="G120" s="11" t="str">
        <f t="shared" si="241"/>
        <v>нд</v>
      </c>
      <c r="H120" s="11" t="str">
        <f t="shared" si="242"/>
        <v>нд</v>
      </c>
      <c r="I120" s="12"/>
      <c r="J120" s="11" t="str">
        <f t="shared" si="243"/>
        <v>нд</v>
      </c>
      <c r="K120" s="11" t="str">
        <f t="shared" si="243"/>
        <v>нд</v>
      </c>
      <c r="L120" s="12"/>
      <c r="M120" s="11" t="str">
        <f t="shared" si="244"/>
        <v>нд</v>
      </c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1" t="s">
        <v>36</v>
      </c>
    </row>
    <row r="121" spans="1:79" hidden="1" x14ac:dyDescent="0.25">
      <c r="A121" s="19" t="s">
        <v>87</v>
      </c>
      <c r="B121" s="30" t="s">
        <v>160</v>
      </c>
      <c r="C121" s="5"/>
      <c r="D121" s="11" t="str">
        <f t="shared" si="241"/>
        <v>нд</v>
      </c>
      <c r="E121" s="11" t="str">
        <f t="shared" si="241"/>
        <v>нд</v>
      </c>
      <c r="F121" s="11" t="str">
        <f t="shared" si="241"/>
        <v>нд</v>
      </c>
      <c r="G121" s="11" t="str">
        <f t="shared" si="241"/>
        <v>нд</v>
      </c>
      <c r="H121" s="11" t="str">
        <f t="shared" si="242"/>
        <v>нд</v>
      </c>
      <c r="I121" s="12"/>
      <c r="J121" s="11" t="str">
        <f t="shared" si="243"/>
        <v>нд</v>
      </c>
      <c r="K121" s="11" t="str">
        <f t="shared" si="243"/>
        <v>нд</v>
      </c>
      <c r="L121" s="12"/>
      <c r="M121" s="11" t="str">
        <f t="shared" si="244"/>
        <v>нд</v>
      </c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1" t="s">
        <v>36</v>
      </c>
    </row>
    <row r="122" spans="1:79" hidden="1" x14ac:dyDescent="0.25">
      <c r="A122" s="19" t="s">
        <v>87</v>
      </c>
      <c r="B122" s="30" t="s">
        <v>160</v>
      </c>
      <c r="C122" s="5"/>
      <c r="D122" s="11" t="str">
        <f t="shared" si="241"/>
        <v>нд</v>
      </c>
      <c r="E122" s="11" t="str">
        <f t="shared" si="241"/>
        <v>нд</v>
      </c>
      <c r="F122" s="11" t="str">
        <f t="shared" si="241"/>
        <v>нд</v>
      </c>
      <c r="G122" s="11" t="str">
        <f t="shared" si="241"/>
        <v>нд</v>
      </c>
      <c r="H122" s="11" t="str">
        <f t="shared" si="242"/>
        <v>нд</v>
      </c>
      <c r="I122" s="12"/>
      <c r="J122" s="11" t="str">
        <f t="shared" si="243"/>
        <v>нд</v>
      </c>
      <c r="K122" s="11" t="str">
        <f t="shared" si="243"/>
        <v>нд</v>
      </c>
      <c r="L122" s="12"/>
      <c r="M122" s="11" t="str">
        <f t="shared" si="244"/>
        <v>нд</v>
      </c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1" t="s">
        <v>36</v>
      </c>
    </row>
    <row r="123" spans="1:79" hidden="1" x14ac:dyDescent="0.25">
      <c r="A123" s="19" t="s">
        <v>87</v>
      </c>
      <c r="B123" s="30" t="s">
        <v>160</v>
      </c>
      <c r="C123" s="5"/>
      <c r="D123" s="11" t="str">
        <f t="shared" si="241"/>
        <v>нд</v>
      </c>
      <c r="E123" s="11" t="str">
        <f t="shared" si="241"/>
        <v>нд</v>
      </c>
      <c r="F123" s="11" t="str">
        <f t="shared" si="241"/>
        <v>нд</v>
      </c>
      <c r="G123" s="11" t="str">
        <f t="shared" si="241"/>
        <v>нд</v>
      </c>
      <c r="H123" s="11" t="str">
        <f t="shared" si="242"/>
        <v>нд</v>
      </c>
      <c r="I123" s="12"/>
      <c r="J123" s="11" t="str">
        <f t="shared" si="243"/>
        <v>нд</v>
      </c>
      <c r="K123" s="11" t="str">
        <f t="shared" si="243"/>
        <v>нд</v>
      </c>
      <c r="L123" s="12"/>
      <c r="M123" s="11" t="str">
        <f t="shared" si="244"/>
        <v>нд</v>
      </c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1" t="s">
        <v>36</v>
      </c>
    </row>
    <row r="124" spans="1:79" hidden="1" x14ac:dyDescent="0.25">
      <c r="A124" s="19" t="s">
        <v>87</v>
      </c>
      <c r="B124" s="30" t="s">
        <v>160</v>
      </c>
      <c r="C124" s="5"/>
      <c r="D124" s="11" t="str">
        <f t="shared" si="241"/>
        <v>нд</v>
      </c>
      <c r="E124" s="11" t="str">
        <f t="shared" si="241"/>
        <v>нд</v>
      </c>
      <c r="F124" s="11" t="str">
        <f t="shared" si="241"/>
        <v>нд</v>
      </c>
      <c r="G124" s="11" t="str">
        <f t="shared" si="241"/>
        <v>нд</v>
      </c>
      <c r="H124" s="11" t="str">
        <f t="shared" si="242"/>
        <v>нд</v>
      </c>
      <c r="I124" s="12"/>
      <c r="J124" s="11" t="str">
        <f t="shared" si="243"/>
        <v>нд</v>
      </c>
      <c r="K124" s="11" t="str">
        <f t="shared" si="243"/>
        <v>нд</v>
      </c>
      <c r="L124" s="12"/>
      <c r="M124" s="11" t="str">
        <f t="shared" si="244"/>
        <v>нд</v>
      </c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1" t="s">
        <v>36</v>
      </c>
    </row>
    <row r="125" spans="1:79" hidden="1" x14ac:dyDescent="0.25">
      <c r="A125" s="19" t="s">
        <v>87</v>
      </c>
      <c r="B125" s="30" t="s">
        <v>160</v>
      </c>
      <c r="C125" s="5"/>
      <c r="D125" s="11" t="str">
        <f t="shared" si="241"/>
        <v>нд</v>
      </c>
      <c r="E125" s="11" t="str">
        <f t="shared" si="241"/>
        <v>нд</v>
      </c>
      <c r="F125" s="11" t="str">
        <f t="shared" si="241"/>
        <v>нд</v>
      </c>
      <c r="G125" s="11" t="str">
        <f t="shared" si="241"/>
        <v>нд</v>
      </c>
      <c r="H125" s="11" t="str">
        <f t="shared" si="242"/>
        <v>нд</v>
      </c>
      <c r="I125" s="12"/>
      <c r="J125" s="11" t="str">
        <f t="shared" si="243"/>
        <v>нд</v>
      </c>
      <c r="K125" s="11" t="str">
        <f t="shared" si="243"/>
        <v>нд</v>
      </c>
      <c r="L125" s="12"/>
      <c r="M125" s="11" t="str">
        <f t="shared" si="244"/>
        <v>нд</v>
      </c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1" t="s">
        <v>36</v>
      </c>
    </row>
    <row r="126" spans="1:79" hidden="1" x14ac:dyDescent="0.25">
      <c r="A126" s="19" t="s">
        <v>87</v>
      </c>
      <c r="B126" s="30" t="s">
        <v>160</v>
      </c>
      <c r="C126" s="5"/>
      <c r="D126" s="11" t="str">
        <f t="shared" si="241"/>
        <v>нд</v>
      </c>
      <c r="E126" s="11" t="str">
        <f t="shared" si="241"/>
        <v>нд</v>
      </c>
      <c r="F126" s="11" t="str">
        <f t="shared" si="241"/>
        <v>нд</v>
      </c>
      <c r="G126" s="11" t="str">
        <f t="shared" si="241"/>
        <v>нд</v>
      </c>
      <c r="H126" s="11" t="str">
        <f t="shared" si="242"/>
        <v>нд</v>
      </c>
      <c r="I126" s="12"/>
      <c r="J126" s="11" t="str">
        <f t="shared" si="243"/>
        <v>нд</v>
      </c>
      <c r="K126" s="11" t="str">
        <f t="shared" si="243"/>
        <v>нд</v>
      </c>
      <c r="L126" s="12"/>
      <c r="M126" s="11" t="str">
        <f t="shared" si="244"/>
        <v>нд</v>
      </c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1" t="s">
        <v>36</v>
      </c>
    </row>
    <row r="127" spans="1:79" hidden="1" x14ac:dyDescent="0.25">
      <c r="A127" s="19" t="s">
        <v>87</v>
      </c>
      <c r="B127" s="30" t="s">
        <v>160</v>
      </c>
      <c r="C127" s="5"/>
      <c r="D127" s="11" t="str">
        <f t="shared" si="241"/>
        <v>нд</v>
      </c>
      <c r="E127" s="11" t="str">
        <f t="shared" si="241"/>
        <v>нд</v>
      </c>
      <c r="F127" s="11" t="str">
        <f t="shared" si="241"/>
        <v>нд</v>
      </c>
      <c r="G127" s="11" t="str">
        <f t="shared" si="241"/>
        <v>нд</v>
      </c>
      <c r="H127" s="11" t="str">
        <f t="shared" si="242"/>
        <v>нд</v>
      </c>
      <c r="I127" s="12"/>
      <c r="J127" s="11" t="str">
        <f t="shared" si="243"/>
        <v>нд</v>
      </c>
      <c r="K127" s="11" t="str">
        <f t="shared" si="243"/>
        <v>нд</v>
      </c>
      <c r="L127" s="12"/>
      <c r="M127" s="11" t="str">
        <f t="shared" si="244"/>
        <v>нд</v>
      </c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1" t="s">
        <v>36</v>
      </c>
    </row>
    <row r="128" spans="1:79" x14ac:dyDescent="0.25">
      <c r="A128" s="18" t="s">
        <v>88</v>
      </c>
      <c r="B128" s="28" t="s">
        <v>62</v>
      </c>
      <c r="C128" s="5" t="s">
        <v>99</v>
      </c>
      <c r="D128" s="11" t="str">
        <f t="shared" si="241"/>
        <v>нд</v>
      </c>
      <c r="E128" s="11" t="str">
        <f t="shared" si="241"/>
        <v>нд</v>
      </c>
      <c r="F128" s="11" t="str">
        <f t="shared" si="241"/>
        <v>нд</v>
      </c>
      <c r="G128" s="11" t="str">
        <f t="shared" si="241"/>
        <v>нд</v>
      </c>
      <c r="H128" s="11" t="str">
        <f t="shared" si="242"/>
        <v>нд</v>
      </c>
      <c r="I128" s="12" t="str">
        <f>IF(I$11="","",IF(COUNTIF($C129:$C140,"&lt;&gt;")=0,"нд",SUM(I129:I140)))</f>
        <v>нд</v>
      </c>
      <c r="J128" s="11" t="str">
        <f t="shared" si="243"/>
        <v>нд</v>
      </c>
      <c r="K128" s="11" t="str">
        <f t="shared" si="243"/>
        <v>нд</v>
      </c>
      <c r="L128" s="12" t="str">
        <f>IF(L$11="","",IF(COUNTIF($C129:$C140,"&lt;&gt;")=0,"нд",SUM(L129:L140)))</f>
        <v>нд</v>
      </c>
      <c r="M128" s="11" t="str">
        <f t="shared" si="244"/>
        <v>нд</v>
      </c>
      <c r="N128" s="12" t="str">
        <f t="shared" ref="N128:BP128" si="260">IF(N$11="","",IF(COUNTIF($C129:$C140,"&lt;&gt;")=0,"нд",SUM(N129:N140)))</f>
        <v>нд</v>
      </c>
      <c r="O128" s="12" t="str">
        <f t="shared" si="260"/>
        <v>нд</v>
      </c>
      <c r="P128" s="12" t="str">
        <f t="shared" si="260"/>
        <v>нд</v>
      </c>
      <c r="Q128" s="12" t="str">
        <f t="shared" si="260"/>
        <v>нд</v>
      </c>
      <c r="R128" s="12" t="str">
        <f t="shared" si="260"/>
        <v>нд</v>
      </c>
      <c r="S128" s="12" t="str">
        <f t="shared" si="260"/>
        <v>нд</v>
      </c>
      <c r="T128" s="12" t="str">
        <f t="shared" si="260"/>
        <v>нд</v>
      </c>
      <c r="U128" s="12" t="str">
        <f t="shared" si="260"/>
        <v>нд</v>
      </c>
      <c r="V128" s="12" t="str">
        <f t="shared" si="260"/>
        <v>нд</v>
      </c>
      <c r="W128" s="12" t="str">
        <f t="shared" si="260"/>
        <v>нд</v>
      </c>
      <c r="X128" s="12" t="str">
        <f t="shared" si="260"/>
        <v>нд</v>
      </c>
      <c r="Y128" s="12" t="str">
        <f t="shared" si="260"/>
        <v>нд</v>
      </c>
      <c r="Z128" s="12" t="str">
        <f t="shared" si="260"/>
        <v>нд</v>
      </c>
      <c r="AA128" s="12" t="str">
        <f t="shared" si="260"/>
        <v>нд</v>
      </c>
      <c r="AB128" s="12" t="str">
        <f t="shared" si="260"/>
        <v>нд</v>
      </c>
      <c r="AC128" s="12" t="str">
        <f t="shared" si="260"/>
        <v>нд</v>
      </c>
      <c r="AD128" s="12" t="str">
        <f t="shared" si="260"/>
        <v>нд</v>
      </c>
      <c r="AE128" s="12" t="str">
        <f t="shared" si="260"/>
        <v>нд</v>
      </c>
      <c r="AF128" s="12" t="str">
        <f t="shared" si="260"/>
        <v>нд</v>
      </c>
      <c r="AG128" s="12" t="str">
        <f t="shared" si="260"/>
        <v>нд</v>
      </c>
      <c r="AH128" s="12" t="str">
        <f t="shared" si="260"/>
        <v>нд</v>
      </c>
      <c r="AI128" s="12" t="str">
        <f t="shared" si="260"/>
        <v>нд</v>
      </c>
      <c r="AJ128" s="12" t="str">
        <f t="shared" si="260"/>
        <v>нд</v>
      </c>
      <c r="AK128" s="12" t="str">
        <f t="shared" si="260"/>
        <v>нд</v>
      </c>
      <c r="AL128" s="12" t="str">
        <f t="shared" si="260"/>
        <v>нд</v>
      </c>
      <c r="AM128" s="12" t="str">
        <f t="shared" si="260"/>
        <v>нд</v>
      </c>
      <c r="AN128" s="12" t="str">
        <f t="shared" si="260"/>
        <v>нд</v>
      </c>
      <c r="AO128" s="12" t="str">
        <f t="shared" si="260"/>
        <v>нд</v>
      </c>
      <c r="AP128" s="12" t="str">
        <f t="shared" si="260"/>
        <v>нд</v>
      </c>
      <c r="AQ128" s="12" t="str">
        <f t="shared" si="260"/>
        <v>нд</v>
      </c>
      <c r="AR128" s="12" t="str">
        <f t="shared" si="260"/>
        <v>нд</v>
      </c>
      <c r="AS128" s="12" t="str">
        <f t="shared" si="260"/>
        <v>нд</v>
      </c>
      <c r="AT128" s="12" t="str">
        <f t="shared" si="260"/>
        <v>нд</v>
      </c>
      <c r="AU128" s="12" t="str">
        <f t="shared" si="260"/>
        <v>нд</v>
      </c>
      <c r="AV128" s="12" t="str">
        <f t="shared" si="260"/>
        <v>нд</v>
      </c>
      <c r="AW128" s="12" t="str">
        <f t="shared" si="260"/>
        <v>нд</v>
      </c>
      <c r="AX128" s="12" t="str">
        <f t="shared" si="260"/>
        <v>нд</v>
      </c>
      <c r="AY128" s="12" t="str">
        <f t="shared" si="260"/>
        <v>нд</v>
      </c>
      <c r="AZ128" s="12" t="str">
        <f t="shared" si="260"/>
        <v>нд</v>
      </c>
      <c r="BA128" s="12" t="str">
        <f t="shared" si="260"/>
        <v>нд</v>
      </c>
      <c r="BB128" s="12" t="str">
        <f t="shared" si="260"/>
        <v>нд</v>
      </c>
      <c r="BC128" s="12" t="str">
        <f t="shared" si="260"/>
        <v>нд</v>
      </c>
      <c r="BD128" s="12" t="str">
        <f t="shared" si="260"/>
        <v>нд</v>
      </c>
      <c r="BE128" s="12" t="str">
        <f t="shared" si="260"/>
        <v>нд</v>
      </c>
      <c r="BF128" s="12" t="str">
        <f t="shared" si="260"/>
        <v>нд</v>
      </c>
      <c r="BG128" s="12" t="str">
        <f t="shared" si="260"/>
        <v>нд</v>
      </c>
      <c r="BH128" s="12" t="str">
        <f t="shared" si="260"/>
        <v>нд</v>
      </c>
      <c r="BI128" s="12" t="str">
        <f t="shared" si="260"/>
        <v>нд</v>
      </c>
      <c r="BJ128" s="12" t="str">
        <f t="shared" si="260"/>
        <v>нд</v>
      </c>
      <c r="BK128" s="12" t="str">
        <f t="shared" si="260"/>
        <v>нд</v>
      </c>
      <c r="BL128" s="12" t="str">
        <f t="shared" si="260"/>
        <v>нд</v>
      </c>
      <c r="BM128" s="12" t="str">
        <f t="shared" si="260"/>
        <v>нд</v>
      </c>
      <c r="BN128" s="12" t="str">
        <f t="shared" si="260"/>
        <v>нд</v>
      </c>
      <c r="BO128" s="12" t="str">
        <f t="shared" si="260"/>
        <v>нд</v>
      </c>
      <c r="BP128" s="12" t="str">
        <f t="shared" si="260"/>
        <v>нд</v>
      </c>
      <c r="BQ128" s="12" t="str">
        <f t="shared" ref="BQ128:BS128" si="261">IF(BQ$11="","",IF(COUNTIF($C129:$C140,"&lt;&gt;")=0,"нд",SUM(BQ129:BQ140)))</f>
        <v>нд</v>
      </c>
      <c r="BR128" s="12" t="str">
        <f t="shared" si="261"/>
        <v>нд</v>
      </c>
      <c r="BS128" s="12" t="str">
        <f t="shared" si="261"/>
        <v>нд</v>
      </c>
      <c r="BT128" s="12" t="str">
        <f t="shared" ref="BT128:BZ128" si="262">IF(BT$11="","",IF(COUNTIF($C129:$C140,"&lt;&gt;")=0,"нд",SUM(BT129:BT140)))</f>
        <v>нд</v>
      </c>
      <c r="BU128" s="12" t="str">
        <f t="shared" si="262"/>
        <v>нд</v>
      </c>
      <c r="BV128" s="12" t="str">
        <f t="shared" si="262"/>
        <v>нд</v>
      </c>
      <c r="BW128" s="12" t="str">
        <f t="shared" si="262"/>
        <v>нд</v>
      </c>
      <c r="BX128" s="12" t="str">
        <f t="shared" si="262"/>
        <v>нд</v>
      </c>
      <c r="BY128" s="12" t="str">
        <f t="shared" si="262"/>
        <v>нд</v>
      </c>
      <c r="BZ128" s="12" t="str">
        <f t="shared" si="262"/>
        <v>нд</v>
      </c>
      <c r="CA128" s="11" t="s">
        <v>36</v>
      </c>
    </row>
    <row r="129" spans="1:79" hidden="1" x14ac:dyDescent="0.25">
      <c r="A129" s="19" t="s">
        <v>88</v>
      </c>
      <c r="B129" s="27" t="s">
        <v>160</v>
      </c>
      <c r="C129" s="5"/>
      <c r="D129" s="11" t="str">
        <f t="shared" si="241"/>
        <v>нд</v>
      </c>
      <c r="E129" s="11" t="str">
        <f t="shared" si="241"/>
        <v>нд</v>
      </c>
      <c r="F129" s="11" t="str">
        <f t="shared" si="241"/>
        <v>нд</v>
      </c>
      <c r="G129" s="11" t="str">
        <f t="shared" si="241"/>
        <v>нд</v>
      </c>
      <c r="H129" s="11" t="str">
        <f t="shared" si="242"/>
        <v>нд</v>
      </c>
      <c r="I129" s="12"/>
      <c r="J129" s="11" t="str">
        <f t="shared" si="243"/>
        <v>нд</v>
      </c>
      <c r="K129" s="11" t="str">
        <f t="shared" si="243"/>
        <v>нд</v>
      </c>
      <c r="L129" s="12"/>
      <c r="M129" s="11" t="str">
        <f t="shared" si="244"/>
        <v>нд</v>
      </c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1" t="s">
        <v>36</v>
      </c>
    </row>
    <row r="130" spans="1:79" hidden="1" x14ac:dyDescent="0.25">
      <c r="A130" s="19" t="s">
        <v>88</v>
      </c>
      <c r="B130" s="27" t="s">
        <v>160</v>
      </c>
      <c r="C130" s="5"/>
      <c r="D130" s="11" t="str">
        <f t="shared" si="241"/>
        <v>нд</v>
      </c>
      <c r="E130" s="11" t="str">
        <f t="shared" si="241"/>
        <v>нд</v>
      </c>
      <c r="F130" s="11" t="str">
        <f t="shared" si="241"/>
        <v>нд</v>
      </c>
      <c r="G130" s="11" t="str">
        <f t="shared" si="241"/>
        <v>нд</v>
      </c>
      <c r="H130" s="11" t="str">
        <f t="shared" si="242"/>
        <v>нд</v>
      </c>
      <c r="I130" s="12"/>
      <c r="J130" s="11" t="str">
        <f t="shared" si="243"/>
        <v>нд</v>
      </c>
      <c r="K130" s="11" t="str">
        <f t="shared" si="243"/>
        <v>нд</v>
      </c>
      <c r="L130" s="12"/>
      <c r="M130" s="11" t="str">
        <f t="shared" si="244"/>
        <v>нд</v>
      </c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1" t="s">
        <v>36</v>
      </c>
    </row>
    <row r="131" spans="1:79" hidden="1" x14ac:dyDescent="0.25">
      <c r="A131" s="19" t="s">
        <v>88</v>
      </c>
      <c r="B131" s="27" t="s">
        <v>160</v>
      </c>
      <c r="C131" s="5"/>
      <c r="D131" s="11" t="str">
        <f t="shared" si="241"/>
        <v>нд</v>
      </c>
      <c r="E131" s="11" t="str">
        <f t="shared" si="241"/>
        <v>нд</v>
      </c>
      <c r="F131" s="11" t="str">
        <f t="shared" si="241"/>
        <v>нд</v>
      </c>
      <c r="G131" s="11" t="str">
        <f t="shared" si="241"/>
        <v>нд</v>
      </c>
      <c r="H131" s="11" t="str">
        <f t="shared" si="242"/>
        <v>нд</v>
      </c>
      <c r="I131" s="12"/>
      <c r="J131" s="11" t="str">
        <f t="shared" si="243"/>
        <v>нд</v>
      </c>
      <c r="K131" s="11" t="str">
        <f t="shared" si="243"/>
        <v>нд</v>
      </c>
      <c r="L131" s="12"/>
      <c r="M131" s="11" t="str">
        <f t="shared" si="244"/>
        <v>нд</v>
      </c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1" t="s">
        <v>36</v>
      </c>
    </row>
    <row r="132" spans="1:79" hidden="1" x14ac:dyDescent="0.25">
      <c r="A132" s="19" t="s">
        <v>88</v>
      </c>
      <c r="B132" s="27" t="s">
        <v>160</v>
      </c>
      <c r="C132" s="5"/>
      <c r="D132" s="11" t="str">
        <f t="shared" si="241"/>
        <v>нд</v>
      </c>
      <c r="E132" s="11" t="str">
        <f t="shared" si="241"/>
        <v>нд</v>
      </c>
      <c r="F132" s="11" t="str">
        <f t="shared" si="241"/>
        <v>нд</v>
      </c>
      <c r="G132" s="11" t="str">
        <f t="shared" si="241"/>
        <v>нд</v>
      </c>
      <c r="H132" s="11" t="str">
        <f t="shared" si="242"/>
        <v>нд</v>
      </c>
      <c r="I132" s="12"/>
      <c r="J132" s="11" t="str">
        <f t="shared" si="243"/>
        <v>нд</v>
      </c>
      <c r="K132" s="11" t="str">
        <f t="shared" si="243"/>
        <v>нд</v>
      </c>
      <c r="L132" s="12"/>
      <c r="M132" s="11" t="str">
        <f t="shared" si="244"/>
        <v>нд</v>
      </c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1" t="s">
        <v>36</v>
      </c>
    </row>
    <row r="133" spans="1:79" hidden="1" x14ac:dyDescent="0.25">
      <c r="A133" s="19" t="s">
        <v>88</v>
      </c>
      <c r="B133" s="27" t="s">
        <v>160</v>
      </c>
      <c r="C133" s="5"/>
      <c r="D133" s="11" t="str">
        <f t="shared" si="241"/>
        <v>нд</v>
      </c>
      <c r="E133" s="11" t="str">
        <f t="shared" si="241"/>
        <v>нд</v>
      </c>
      <c r="F133" s="11" t="str">
        <f t="shared" si="241"/>
        <v>нд</v>
      </c>
      <c r="G133" s="11" t="str">
        <f t="shared" si="241"/>
        <v>нд</v>
      </c>
      <c r="H133" s="11" t="str">
        <f t="shared" si="242"/>
        <v>нд</v>
      </c>
      <c r="I133" s="12"/>
      <c r="J133" s="11" t="str">
        <f t="shared" si="243"/>
        <v>нд</v>
      </c>
      <c r="K133" s="11" t="str">
        <f t="shared" si="243"/>
        <v>нд</v>
      </c>
      <c r="L133" s="12"/>
      <c r="M133" s="11" t="str">
        <f t="shared" si="244"/>
        <v>нд</v>
      </c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1" t="s">
        <v>36</v>
      </c>
    </row>
    <row r="134" spans="1:79" hidden="1" x14ac:dyDescent="0.25">
      <c r="A134" s="19" t="s">
        <v>88</v>
      </c>
      <c r="B134" s="27" t="s">
        <v>160</v>
      </c>
      <c r="C134" s="5"/>
      <c r="D134" s="11" t="str">
        <f t="shared" si="241"/>
        <v>нд</v>
      </c>
      <c r="E134" s="11" t="str">
        <f t="shared" si="241"/>
        <v>нд</v>
      </c>
      <c r="F134" s="11" t="str">
        <f t="shared" si="241"/>
        <v>нд</v>
      </c>
      <c r="G134" s="11" t="str">
        <f t="shared" si="241"/>
        <v>нд</v>
      </c>
      <c r="H134" s="11" t="str">
        <f t="shared" si="242"/>
        <v>нд</v>
      </c>
      <c r="I134" s="12"/>
      <c r="J134" s="11" t="str">
        <f t="shared" si="243"/>
        <v>нд</v>
      </c>
      <c r="K134" s="11" t="str">
        <f t="shared" si="243"/>
        <v>нд</v>
      </c>
      <c r="L134" s="12"/>
      <c r="M134" s="11" t="str">
        <f t="shared" si="244"/>
        <v>нд</v>
      </c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1" t="s">
        <v>36</v>
      </c>
    </row>
    <row r="135" spans="1:79" hidden="1" x14ac:dyDescent="0.25">
      <c r="A135" s="19" t="s">
        <v>88</v>
      </c>
      <c r="B135" s="27" t="s">
        <v>160</v>
      </c>
      <c r="C135" s="5"/>
      <c r="D135" s="11" t="str">
        <f t="shared" si="241"/>
        <v>нд</v>
      </c>
      <c r="E135" s="11" t="str">
        <f t="shared" si="241"/>
        <v>нд</v>
      </c>
      <c r="F135" s="11" t="str">
        <f t="shared" si="241"/>
        <v>нд</v>
      </c>
      <c r="G135" s="11" t="str">
        <f t="shared" si="241"/>
        <v>нд</v>
      </c>
      <c r="H135" s="11" t="str">
        <f t="shared" si="242"/>
        <v>нд</v>
      </c>
      <c r="I135" s="12"/>
      <c r="J135" s="11" t="str">
        <f t="shared" si="243"/>
        <v>нд</v>
      </c>
      <c r="K135" s="11" t="str">
        <f t="shared" si="243"/>
        <v>нд</v>
      </c>
      <c r="L135" s="12"/>
      <c r="M135" s="11" t="str">
        <f t="shared" si="244"/>
        <v>нд</v>
      </c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1" t="s">
        <v>36</v>
      </c>
    </row>
    <row r="136" spans="1:79" hidden="1" x14ac:dyDescent="0.25">
      <c r="A136" s="19" t="s">
        <v>88</v>
      </c>
      <c r="B136" s="27" t="s">
        <v>160</v>
      </c>
      <c r="C136" s="5"/>
      <c r="D136" s="11" t="str">
        <f t="shared" si="241"/>
        <v>нд</v>
      </c>
      <c r="E136" s="11" t="str">
        <f t="shared" si="241"/>
        <v>нд</v>
      </c>
      <c r="F136" s="11" t="str">
        <f t="shared" si="241"/>
        <v>нд</v>
      </c>
      <c r="G136" s="11" t="str">
        <f t="shared" si="241"/>
        <v>нд</v>
      </c>
      <c r="H136" s="11" t="str">
        <f t="shared" si="242"/>
        <v>нд</v>
      </c>
      <c r="I136" s="12"/>
      <c r="J136" s="11" t="str">
        <f t="shared" si="243"/>
        <v>нд</v>
      </c>
      <c r="K136" s="11" t="str">
        <f t="shared" si="243"/>
        <v>нд</v>
      </c>
      <c r="L136" s="12"/>
      <c r="M136" s="11" t="str">
        <f t="shared" si="244"/>
        <v>нд</v>
      </c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1" t="s">
        <v>36</v>
      </c>
    </row>
    <row r="137" spans="1:79" hidden="1" x14ac:dyDescent="0.25">
      <c r="A137" s="19" t="s">
        <v>88</v>
      </c>
      <c r="B137" s="27" t="s">
        <v>160</v>
      </c>
      <c r="C137" s="5"/>
      <c r="D137" s="11" t="str">
        <f t="shared" si="241"/>
        <v>нд</v>
      </c>
      <c r="E137" s="11" t="str">
        <f t="shared" si="241"/>
        <v>нд</v>
      </c>
      <c r="F137" s="11" t="str">
        <f t="shared" si="241"/>
        <v>нд</v>
      </c>
      <c r="G137" s="11" t="str">
        <f t="shared" si="241"/>
        <v>нд</v>
      </c>
      <c r="H137" s="11" t="str">
        <f t="shared" si="242"/>
        <v>нд</v>
      </c>
      <c r="I137" s="12"/>
      <c r="J137" s="11" t="str">
        <f t="shared" si="243"/>
        <v>нд</v>
      </c>
      <c r="K137" s="11" t="str">
        <f t="shared" si="243"/>
        <v>нд</v>
      </c>
      <c r="L137" s="12"/>
      <c r="M137" s="11" t="str">
        <f t="shared" si="244"/>
        <v>нд</v>
      </c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1" t="s">
        <v>36</v>
      </c>
    </row>
    <row r="138" spans="1:79" hidden="1" x14ac:dyDescent="0.25">
      <c r="A138" s="19" t="s">
        <v>88</v>
      </c>
      <c r="B138" s="27" t="s">
        <v>160</v>
      </c>
      <c r="C138" s="5"/>
      <c r="D138" s="11" t="str">
        <f t="shared" si="241"/>
        <v>нд</v>
      </c>
      <c r="E138" s="11" t="str">
        <f t="shared" si="241"/>
        <v>нд</v>
      </c>
      <c r="F138" s="11" t="str">
        <f t="shared" si="241"/>
        <v>нд</v>
      </c>
      <c r="G138" s="11" t="str">
        <f t="shared" si="241"/>
        <v>нд</v>
      </c>
      <c r="H138" s="11" t="str">
        <f t="shared" si="242"/>
        <v>нд</v>
      </c>
      <c r="I138" s="12"/>
      <c r="J138" s="11" t="str">
        <f t="shared" si="243"/>
        <v>нд</v>
      </c>
      <c r="K138" s="11" t="str">
        <f t="shared" si="243"/>
        <v>нд</v>
      </c>
      <c r="L138" s="12"/>
      <c r="M138" s="11" t="str">
        <f t="shared" si="244"/>
        <v>нд</v>
      </c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1" t="s">
        <v>36</v>
      </c>
    </row>
    <row r="139" spans="1:79" hidden="1" x14ac:dyDescent="0.25">
      <c r="A139" s="19" t="s">
        <v>88</v>
      </c>
      <c r="B139" s="27" t="s">
        <v>160</v>
      </c>
      <c r="C139" s="5"/>
      <c r="D139" s="11" t="str">
        <f t="shared" si="241"/>
        <v>нд</v>
      </c>
      <c r="E139" s="11" t="str">
        <f t="shared" si="241"/>
        <v>нд</v>
      </c>
      <c r="F139" s="11" t="str">
        <f t="shared" si="241"/>
        <v>нд</v>
      </c>
      <c r="G139" s="11" t="str">
        <f t="shared" si="241"/>
        <v>нд</v>
      </c>
      <c r="H139" s="11" t="str">
        <f t="shared" si="242"/>
        <v>нд</v>
      </c>
      <c r="I139" s="12"/>
      <c r="J139" s="11" t="str">
        <f t="shared" si="243"/>
        <v>нд</v>
      </c>
      <c r="K139" s="11" t="str">
        <f t="shared" si="243"/>
        <v>нд</v>
      </c>
      <c r="L139" s="12"/>
      <c r="M139" s="11" t="str">
        <f t="shared" si="244"/>
        <v>нд</v>
      </c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1" t="s">
        <v>36</v>
      </c>
    </row>
    <row r="140" spans="1:79" hidden="1" x14ac:dyDescent="0.25">
      <c r="A140" s="19" t="s">
        <v>88</v>
      </c>
      <c r="B140" s="27" t="s">
        <v>160</v>
      </c>
      <c r="C140" s="5"/>
      <c r="D140" s="11" t="str">
        <f t="shared" si="241"/>
        <v>нд</v>
      </c>
      <c r="E140" s="11" t="str">
        <f t="shared" si="241"/>
        <v>нд</v>
      </c>
      <c r="F140" s="11" t="str">
        <f t="shared" si="241"/>
        <v>нд</v>
      </c>
      <c r="G140" s="11" t="str">
        <f t="shared" ref="G140" si="263">IF(G$11="","","нд")</f>
        <v>нд</v>
      </c>
      <c r="H140" s="11" t="str">
        <f t="shared" si="242"/>
        <v>нд</v>
      </c>
      <c r="I140" s="12"/>
      <c r="J140" s="11" t="str">
        <f t="shared" si="243"/>
        <v>нд</v>
      </c>
      <c r="K140" s="11" t="str">
        <f t="shared" si="243"/>
        <v>нд</v>
      </c>
      <c r="L140" s="12"/>
      <c r="M140" s="11" t="str">
        <f t="shared" si="244"/>
        <v>нд</v>
      </c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1" t="s">
        <v>36</v>
      </c>
    </row>
    <row r="141" spans="1:79" x14ac:dyDescent="0.25">
      <c r="A141" s="18" t="s">
        <v>89</v>
      </c>
      <c r="B141" s="28" t="s">
        <v>63</v>
      </c>
      <c r="C141" s="5" t="s">
        <v>99</v>
      </c>
      <c r="D141" s="11" t="str">
        <f t="shared" ref="D141:G204" si="264">IF(D$11="","","нд")</f>
        <v>нд</v>
      </c>
      <c r="E141" s="11" t="str">
        <f t="shared" si="264"/>
        <v>нд</v>
      </c>
      <c r="F141" s="11" t="str">
        <f t="shared" si="264"/>
        <v>нд</v>
      </c>
      <c r="G141" s="11" t="str">
        <f t="shared" si="264"/>
        <v>нд</v>
      </c>
      <c r="H141" s="11" t="str">
        <f t="shared" ref="H141:H204" si="265">IF(H$11="","","нд")</f>
        <v>нд</v>
      </c>
      <c r="I141" s="12">
        <f>IF(I$11="","",IF(COUNTIF($C142:$C153,"&lt;&gt;")=0,"нд",SUM(I142:I153)))</f>
        <v>0</v>
      </c>
      <c r="J141" s="11" t="str">
        <f t="shared" ref="J141:K204" si="266">IF(J$11="","","нд")</f>
        <v>нд</v>
      </c>
      <c r="K141" s="11" t="str">
        <f t="shared" si="266"/>
        <v>нд</v>
      </c>
      <c r="L141" s="12">
        <f>IF(L$11="","",IF(COUNTIF($C142:$C153,"&lt;&gt;")=0,"нд",SUM(L142:L153)))</f>
        <v>0</v>
      </c>
      <c r="M141" s="11" t="str">
        <f t="shared" ref="M141:M204" si="267">IF(M$11="","","нд")</f>
        <v>нд</v>
      </c>
      <c r="N141" s="12">
        <f t="shared" ref="N141:BP141" si="268">IF(N$11="","",IF(COUNTIF($C142:$C153,"&lt;&gt;")=0,"нд",SUM(N142:N153)))</f>
        <v>18.622562719999998</v>
      </c>
      <c r="O141" s="12">
        <f t="shared" si="268"/>
        <v>109.955980508</v>
      </c>
      <c r="P141" s="12">
        <f t="shared" si="268"/>
        <v>113.2279331382</v>
      </c>
      <c r="Q141" s="12">
        <f t="shared" si="268"/>
        <v>69.069773460000008</v>
      </c>
      <c r="R141" s="12">
        <f t="shared" si="268"/>
        <v>71.911687088199997</v>
      </c>
      <c r="S141" s="12">
        <f t="shared" si="268"/>
        <v>24.114524328000002</v>
      </c>
      <c r="T141" s="12">
        <f t="shared" si="268"/>
        <v>0</v>
      </c>
      <c r="U141" s="12">
        <f t="shared" si="268"/>
        <v>0</v>
      </c>
      <c r="V141" s="12">
        <f t="shared" si="268"/>
        <v>24.114524328000002</v>
      </c>
      <c r="W141" s="12">
        <f t="shared" si="268"/>
        <v>0</v>
      </c>
      <c r="X141" s="12">
        <f t="shared" si="268"/>
        <v>22.693683329999999</v>
      </c>
      <c r="Y141" s="12">
        <f t="shared" si="268"/>
        <v>0</v>
      </c>
      <c r="Z141" s="12">
        <f t="shared" si="268"/>
        <v>0</v>
      </c>
      <c r="AA141" s="12">
        <f t="shared" si="268"/>
        <v>22.693683329999999</v>
      </c>
      <c r="AB141" s="12">
        <f t="shared" si="268"/>
        <v>0</v>
      </c>
      <c r="AC141" s="12">
        <f t="shared" si="268"/>
        <v>31.849049915999998</v>
      </c>
      <c r="AD141" s="12">
        <f t="shared" si="268"/>
        <v>0</v>
      </c>
      <c r="AE141" s="12">
        <f t="shared" si="268"/>
        <v>0</v>
      </c>
      <c r="AF141" s="12">
        <f t="shared" si="268"/>
        <v>31.849049915999998</v>
      </c>
      <c r="AG141" s="12">
        <f t="shared" si="268"/>
        <v>0</v>
      </c>
      <c r="AH141" s="12">
        <f t="shared" si="268"/>
        <v>32.324046302399999</v>
      </c>
      <c r="AI141" s="12">
        <f t="shared" si="268"/>
        <v>0</v>
      </c>
      <c r="AJ141" s="12">
        <f t="shared" si="268"/>
        <v>0</v>
      </c>
      <c r="AK141" s="12">
        <f t="shared" si="268"/>
        <v>32.324046302399999</v>
      </c>
      <c r="AL141" s="12">
        <f t="shared" si="268"/>
        <v>0</v>
      </c>
      <c r="AM141" s="12">
        <f t="shared" si="268"/>
        <v>13.912192608</v>
      </c>
      <c r="AN141" s="12">
        <f t="shared" si="268"/>
        <v>0</v>
      </c>
      <c r="AO141" s="12">
        <f t="shared" si="268"/>
        <v>0</v>
      </c>
      <c r="AP141" s="12">
        <f t="shared" si="268"/>
        <v>13.912192608</v>
      </c>
      <c r="AQ141" s="12">
        <f t="shared" si="268"/>
        <v>0</v>
      </c>
      <c r="AR141" s="12">
        <f t="shared" si="268"/>
        <v>15.401378795600001</v>
      </c>
      <c r="AS141" s="12">
        <f t="shared" si="268"/>
        <v>0</v>
      </c>
      <c r="AT141" s="12">
        <f t="shared" si="268"/>
        <v>0</v>
      </c>
      <c r="AU141" s="12">
        <f t="shared" si="268"/>
        <v>15.401378795600001</v>
      </c>
      <c r="AV141" s="12">
        <f t="shared" si="268"/>
        <v>0</v>
      </c>
      <c r="AW141" s="12">
        <f t="shared" si="268"/>
        <v>11.495220372</v>
      </c>
      <c r="AX141" s="12">
        <f t="shared" si="268"/>
        <v>0</v>
      </c>
      <c r="AY141" s="12">
        <f t="shared" si="268"/>
        <v>0</v>
      </c>
      <c r="AZ141" s="12">
        <f t="shared" si="268"/>
        <v>11.495220372</v>
      </c>
      <c r="BA141" s="12">
        <f t="shared" si="268"/>
        <v>0</v>
      </c>
      <c r="BB141" s="12">
        <f t="shared" si="268"/>
        <v>11.602532340200002</v>
      </c>
      <c r="BC141" s="12">
        <f t="shared" si="268"/>
        <v>0</v>
      </c>
      <c r="BD141" s="12">
        <f t="shared" si="268"/>
        <v>0</v>
      </c>
      <c r="BE141" s="12">
        <f t="shared" si="268"/>
        <v>11.602532340200002</v>
      </c>
      <c r="BF141" s="12">
        <f t="shared" si="268"/>
        <v>0</v>
      </c>
      <c r="BG141" s="12">
        <f t="shared" si="268"/>
        <v>11.813310564</v>
      </c>
      <c r="BH141" s="12">
        <f t="shared" si="268"/>
        <v>0</v>
      </c>
      <c r="BI141" s="12">
        <f t="shared" si="268"/>
        <v>0</v>
      </c>
      <c r="BJ141" s="12">
        <f t="shared" si="268"/>
        <v>11.813310564</v>
      </c>
      <c r="BK141" s="12">
        <f t="shared" si="268"/>
        <v>0</v>
      </c>
      <c r="BL141" s="12">
        <f t="shared" si="268"/>
        <v>12.583729649999999</v>
      </c>
      <c r="BM141" s="12">
        <f t="shared" si="268"/>
        <v>0</v>
      </c>
      <c r="BN141" s="12">
        <f t="shared" si="268"/>
        <v>0</v>
      </c>
      <c r="BO141" s="12">
        <f t="shared" si="268"/>
        <v>12.583729649999999</v>
      </c>
      <c r="BP141" s="12">
        <f t="shared" si="268"/>
        <v>0</v>
      </c>
      <c r="BQ141" s="12">
        <f t="shared" ref="BQ141:BS141" si="269">IF(BQ$11="","",IF(COUNTIF($C142:$C153,"&lt;&gt;")=0,"нд",SUM(BQ142:BQ153)))</f>
        <v>69.069773459999993</v>
      </c>
      <c r="BR141" s="12">
        <f t="shared" si="269"/>
        <v>0</v>
      </c>
      <c r="BS141" s="12">
        <f t="shared" si="269"/>
        <v>0</v>
      </c>
      <c r="BT141" s="12">
        <f t="shared" ref="BT141:BZ141" si="270">IF(BT$11="","",IF(COUNTIF($C142:$C153,"&lt;&gt;")=0,"нд",SUM(BT142:BT153)))</f>
        <v>69.069773459999993</v>
      </c>
      <c r="BU141" s="12">
        <f t="shared" si="270"/>
        <v>0</v>
      </c>
      <c r="BV141" s="12">
        <f t="shared" si="270"/>
        <v>71.911687088199997</v>
      </c>
      <c r="BW141" s="12">
        <f t="shared" si="270"/>
        <v>0</v>
      </c>
      <c r="BX141" s="12">
        <f t="shared" si="270"/>
        <v>0</v>
      </c>
      <c r="BY141" s="12">
        <f t="shared" si="270"/>
        <v>71.911687088199997</v>
      </c>
      <c r="BZ141" s="12">
        <f t="shared" si="270"/>
        <v>0</v>
      </c>
      <c r="CA141" s="11" t="s">
        <v>36</v>
      </c>
    </row>
    <row r="142" spans="1:79" x14ac:dyDescent="0.25">
      <c r="A142" s="19" t="s">
        <v>89</v>
      </c>
      <c r="B142" s="27" t="s">
        <v>161</v>
      </c>
      <c r="C142" s="5" t="s">
        <v>100</v>
      </c>
      <c r="D142" s="11" t="s">
        <v>163</v>
      </c>
      <c r="E142" s="11">
        <v>2022</v>
      </c>
      <c r="F142" s="11">
        <v>2029</v>
      </c>
      <c r="G142" s="11">
        <v>2029</v>
      </c>
      <c r="H142" s="11" t="str">
        <f t="shared" si="265"/>
        <v>нд</v>
      </c>
      <c r="I142" s="12" t="s">
        <v>36</v>
      </c>
      <c r="J142" s="11" t="s">
        <v>36</v>
      </c>
      <c r="K142" s="11" t="str">
        <f t="shared" si="266"/>
        <v>нд</v>
      </c>
      <c r="L142" s="12" t="s">
        <v>36</v>
      </c>
      <c r="M142" s="11" t="s">
        <v>36</v>
      </c>
      <c r="N142" s="12">
        <v>18.622562719999998</v>
      </c>
      <c r="O142" s="12">
        <v>109.955980508</v>
      </c>
      <c r="P142" s="12">
        <f>SUM(N142,X142,R142)</f>
        <v>113.2279331382</v>
      </c>
      <c r="Q142" s="12">
        <v>69.069773460000008</v>
      </c>
      <c r="R142" s="12">
        <f>BV142</f>
        <v>71.911687088199997</v>
      </c>
      <c r="S142" s="13">
        <f>IF(S$11="","",IF(COUNTIF(T142:W142,"нд")=COUNTA(T142:W142),"нд",SUM(T142:W142)))</f>
        <v>24.114524328000002</v>
      </c>
      <c r="T142" s="13" t="str">
        <f t="shared" ref="T142:BN142" si="271">IF(T$11="","","нд")</f>
        <v>нд</v>
      </c>
      <c r="U142" s="13" t="str">
        <f t="shared" si="271"/>
        <v>нд</v>
      </c>
      <c r="V142" s="13">
        <v>24.114524328000002</v>
      </c>
      <c r="W142" s="13" t="str">
        <f t="shared" ref="W142:BP142" si="272">IF(W$11="","","нд")</f>
        <v>нд</v>
      </c>
      <c r="X142" s="13">
        <f t="shared" ref="X142" si="273">IF(X$11="","",IF(COUNTIF(Y142:AB142,"нд")=COUNTA(Y142:AB142),"нд",SUM(Y142:AB142)))</f>
        <v>22.693683329999999</v>
      </c>
      <c r="Y142" s="13" t="str">
        <f t="shared" si="271"/>
        <v>нд</v>
      </c>
      <c r="Z142" s="13" t="str">
        <f t="shared" si="271"/>
        <v>нд</v>
      </c>
      <c r="AA142" s="13">
        <v>22.693683329999999</v>
      </c>
      <c r="AB142" s="13" t="str">
        <f t="shared" si="272"/>
        <v>нд</v>
      </c>
      <c r="AC142" s="13">
        <f t="shared" ref="AC142" si="274">IF(AC$11="","",IF(COUNTIF(AD142:AG142,"нд")=COUNTA(AD142:AG142),"нд",SUM(AD142:AG142)))</f>
        <v>31.849049915999998</v>
      </c>
      <c r="AD142" s="13" t="str">
        <f t="shared" si="271"/>
        <v>нд</v>
      </c>
      <c r="AE142" s="13" t="str">
        <f t="shared" si="271"/>
        <v>нд</v>
      </c>
      <c r="AF142" s="13">
        <v>31.849049915999998</v>
      </c>
      <c r="AG142" s="13" t="str">
        <f t="shared" si="272"/>
        <v>нд</v>
      </c>
      <c r="AH142" s="13">
        <f t="shared" ref="AH142" si="275">IF(AH$11="","",IF(COUNTIF(AI142:AL142,"нд")=COUNTA(AI142:AL142),"нд",SUM(AI142:AL142)))</f>
        <v>32.324046302399999</v>
      </c>
      <c r="AI142" s="13" t="str">
        <f t="shared" si="271"/>
        <v>нд</v>
      </c>
      <c r="AJ142" s="13" t="str">
        <f t="shared" si="271"/>
        <v>нд</v>
      </c>
      <c r="AK142" s="13">
        <v>32.324046302399999</v>
      </c>
      <c r="AL142" s="13" t="str">
        <f t="shared" si="272"/>
        <v>нд</v>
      </c>
      <c r="AM142" s="13">
        <f t="shared" ref="AM142" si="276">IF(AM$11="","",IF(COUNTIF(AN142:AQ142,"нд")=COUNTA(AN142:AQ142),"нд",SUM(AN142:AQ142)))</f>
        <v>13.912192608</v>
      </c>
      <c r="AN142" s="13" t="str">
        <f t="shared" si="271"/>
        <v>нд</v>
      </c>
      <c r="AO142" s="13" t="str">
        <f t="shared" si="271"/>
        <v>нд</v>
      </c>
      <c r="AP142" s="13">
        <v>13.912192608</v>
      </c>
      <c r="AQ142" s="13" t="str">
        <f t="shared" si="272"/>
        <v>нд</v>
      </c>
      <c r="AR142" s="13">
        <f t="shared" ref="AR142" si="277">IF(AR$11="","",IF(COUNTIF(AS142:AV142,"нд")=COUNTA(AS142:AV142),"нд",SUM(AS142:AV142)))</f>
        <v>15.401378795600001</v>
      </c>
      <c r="AS142" s="13" t="str">
        <f t="shared" si="271"/>
        <v>нд</v>
      </c>
      <c r="AT142" s="13" t="str">
        <f t="shared" si="271"/>
        <v>нд</v>
      </c>
      <c r="AU142" s="13">
        <v>15.401378795600001</v>
      </c>
      <c r="AV142" s="13" t="str">
        <f t="shared" si="272"/>
        <v>нд</v>
      </c>
      <c r="AW142" s="13">
        <f t="shared" ref="AW142" si="278">IF(AW$11="","",IF(COUNTIF(AX142:BA142,"нд")=COUNTA(AX142:BA142),"нд",SUM(AX142:BA142)))</f>
        <v>11.495220372</v>
      </c>
      <c r="AX142" s="13" t="str">
        <f t="shared" si="271"/>
        <v>нд</v>
      </c>
      <c r="AY142" s="13" t="str">
        <f t="shared" si="271"/>
        <v>нд</v>
      </c>
      <c r="AZ142" s="13">
        <v>11.495220372</v>
      </c>
      <c r="BA142" s="13" t="str">
        <f t="shared" si="272"/>
        <v>нд</v>
      </c>
      <c r="BB142" s="13">
        <f t="shared" ref="BB142" si="279">IF(BB$11="","",IF(COUNTIF(BC142:BF142,"нд")=COUNTA(BC142:BF142),"нд",SUM(BC142:BF142)))</f>
        <v>11.602532340200002</v>
      </c>
      <c r="BC142" s="13" t="str">
        <f t="shared" si="271"/>
        <v>нд</v>
      </c>
      <c r="BD142" s="13" t="str">
        <f t="shared" si="271"/>
        <v>нд</v>
      </c>
      <c r="BE142" s="13">
        <v>11.602532340200002</v>
      </c>
      <c r="BF142" s="13" t="str">
        <f t="shared" si="272"/>
        <v>нд</v>
      </c>
      <c r="BG142" s="13">
        <f t="shared" ref="BG142" si="280">IF(BG$11="","",IF(COUNTIF(BH142:BK142,"нд")=COUNTA(BH142:BK142),"нд",SUM(BH142:BK142)))</f>
        <v>11.813310564</v>
      </c>
      <c r="BH142" s="13" t="str">
        <f t="shared" si="271"/>
        <v>нд</v>
      </c>
      <c r="BI142" s="13" t="str">
        <f t="shared" si="271"/>
        <v>нд</v>
      </c>
      <c r="BJ142" s="13">
        <v>11.813310564</v>
      </c>
      <c r="BK142" s="13" t="str">
        <f t="shared" si="272"/>
        <v>нд</v>
      </c>
      <c r="BL142" s="13">
        <f t="shared" ref="BL142" si="281">IF(BL$11="","",IF(COUNTIF(BM142:BP142,"нд")=COUNTA(BM142:BP142),"нд",SUM(BM142:BP142)))</f>
        <v>12.583729649999999</v>
      </c>
      <c r="BM142" s="13" t="str">
        <f t="shared" si="271"/>
        <v>нд</v>
      </c>
      <c r="BN142" s="13" t="str">
        <f t="shared" si="271"/>
        <v>нд</v>
      </c>
      <c r="BO142" s="13">
        <v>12.583729649999999</v>
      </c>
      <c r="BP142" s="13" t="str">
        <f t="shared" si="272"/>
        <v>нд</v>
      </c>
      <c r="BQ142" s="14">
        <f>SUM(BR142:BU142)</f>
        <v>69.069773459999993</v>
      </c>
      <c r="BR142" s="14">
        <f>SUM(SUMIFS($AC142:$BP142,$AC$10:$BP$10,BR$10,$AC$9:$BP$9,{"Утвержденный план*";"План*"}))</f>
        <v>0</v>
      </c>
      <c r="BS142" s="14">
        <f>SUM(SUMIFS($AC142:$BP142,$AC$10:$BP$10,BS$10,$AC$9:$BP$9,{"Утвержденный план*";"План*"}))</f>
        <v>0</v>
      </c>
      <c r="BT142" s="14">
        <f>SUM(SUMIFS($AC142:$BP142,$AC$10:$BP$10,BT$10,$AC$9:$BP$9,{"Утвержденный план*";"План*"}))</f>
        <v>69.069773459999993</v>
      </c>
      <c r="BU142" s="14">
        <f>SUM(SUMIFS($AC142:$BP142,$AC$10:$BP$10,BU$10,$AC$9:$BP$9,{"Утвержденный план*";"План*"}))</f>
        <v>0</v>
      </c>
      <c r="BV142" s="14">
        <f>SUM(BW142:BZ142)</f>
        <v>71.911687088199997</v>
      </c>
      <c r="BW142" s="14">
        <f>SUM(SUMIFS($AC142:$BP142,$AC$10:$BP$10,BW$10,$AC$9:$BP$9,{"Предложение по корректировке утвержденного плана*";"План*"}))</f>
        <v>0</v>
      </c>
      <c r="BX142" s="14">
        <f>SUM(SUMIFS($AC142:$BP142,$AC$10:$BP$10,BX$10,$AC$9:$BP$9,{"Предложение по корректировке утвержденного плана*";"План*"}))</f>
        <v>0</v>
      </c>
      <c r="BY142" s="14">
        <f>SUM(SUMIFS($AC142:$BP142,$AC$10:$BP$10,BY$10,$AC$9:$BP$9,{"Предложение по корректировке утвержденного плана*";"План*"}))</f>
        <v>71.911687088199997</v>
      </c>
      <c r="BZ142" s="14">
        <f>SUM(SUMIFS($AC142:$BP142,$AC$10:$BP$10,BZ$10,$AC$9:$BP$9,{"Предложение по корректировке утвержденного плана*";"План*"}))</f>
        <v>0</v>
      </c>
      <c r="CA142" s="31" t="s">
        <v>166</v>
      </c>
    </row>
    <row r="143" spans="1:79" hidden="1" x14ac:dyDescent="0.25">
      <c r="A143" s="19" t="s">
        <v>89</v>
      </c>
      <c r="B143" s="27" t="s">
        <v>160</v>
      </c>
      <c r="C143" s="5"/>
      <c r="D143" s="11" t="str">
        <f t="shared" si="264"/>
        <v>нд</v>
      </c>
      <c r="E143" s="11" t="str">
        <f t="shared" si="264"/>
        <v>нд</v>
      </c>
      <c r="F143" s="11" t="str">
        <f t="shared" si="264"/>
        <v>нд</v>
      </c>
      <c r="G143" s="11" t="str">
        <f t="shared" si="264"/>
        <v>нд</v>
      </c>
      <c r="H143" s="11" t="str">
        <f t="shared" si="265"/>
        <v>нд</v>
      </c>
      <c r="I143" s="12"/>
      <c r="J143" s="11" t="str">
        <f t="shared" si="266"/>
        <v>нд</v>
      </c>
      <c r="K143" s="11" t="str">
        <f t="shared" si="266"/>
        <v>нд</v>
      </c>
      <c r="L143" s="12"/>
      <c r="M143" s="11" t="str">
        <f t="shared" si="267"/>
        <v>нд</v>
      </c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1" t="s">
        <v>36</v>
      </c>
    </row>
    <row r="144" spans="1:79" hidden="1" x14ac:dyDescent="0.25">
      <c r="A144" s="19" t="s">
        <v>89</v>
      </c>
      <c r="B144" s="27" t="s">
        <v>160</v>
      </c>
      <c r="C144" s="5"/>
      <c r="D144" s="11" t="str">
        <f t="shared" si="264"/>
        <v>нд</v>
      </c>
      <c r="E144" s="11" t="str">
        <f t="shared" si="264"/>
        <v>нд</v>
      </c>
      <c r="F144" s="11" t="str">
        <f t="shared" si="264"/>
        <v>нд</v>
      </c>
      <c r="G144" s="11" t="str">
        <f t="shared" si="264"/>
        <v>нд</v>
      </c>
      <c r="H144" s="11" t="str">
        <f t="shared" si="265"/>
        <v>нд</v>
      </c>
      <c r="I144" s="12"/>
      <c r="J144" s="11" t="str">
        <f t="shared" si="266"/>
        <v>нд</v>
      </c>
      <c r="K144" s="11" t="str">
        <f t="shared" si="266"/>
        <v>нд</v>
      </c>
      <c r="L144" s="12"/>
      <c r="M144" s="11" t="str">
        <f t="shared" si="267"/>
        <v>нд</v>
      </c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1" t="s">
        <v>36</v>
      </c>
    </row>
    <row r="145" spans="1:79" hidden="1" x14ac:dyDescent="0.25">
      <c r="A145" s="19" t="s">
        <v>89</v>
      </c>
      <c r="B145" s="27" t="s">
        <v>160</v>
      </c>
      <c r="C145" s="5"/>
      <c r="D145" s="11" t="str">
        <f t="shared" si="264"/>
        <v>нд</v>
      </c>
      <c r="E145" s="11" t="str">
        <f t="shared" si="264"/>
        <v>нд</v>
      </c>
      <c r="F145" s="11" t="str">
        <f t="shared" si="264"/>
        <v>нд</v>
      </c>
      <c r="G145" s="11" t="str">
        <f t="shared" si="264"/>
        <v>нд</v>
      </c>
      <c r="H145" s="11" t="str">
        <f t="shared" si="265"/>
        <v>нд</v>
      </c>
      <c r="I145" s="12"/>
      <c r="J145" s="11" t="str">
        <f t="shared" si="266"/>
        <v>нд</v>
      </c>
      <c r="K145" s="11" t="str">
        <f t="shared" si="266"/>
        <v>нд</v>
      </c>
      <c r="L145" s="12"/>
      <c r="M145" s="11" t="str">
        <f t="shared" si="267"/>
        <v>нд</v>
      </c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1" t="s">
        <v>36</v>
      </c>
    </row>
    <row r="146" spans="1:79" hidden="1" x14ac:dyDescent="0.25">
      <c r="A146" s="19" t="s">
        <v>89</v>
      </c>
      <c r="B146" s="27" t="s">
        <v>160</v>
      </c>
      <c r="C146" s="5"/>
      <c r="D146" s="11" t="str">
        <f t="shared" si="264"/>
        <v>нд</v>
      </c>
      <c r="E146" s="11" t="str">
        <f t="shared" si="264"/>
        <v>нд</v>
      </c>
      <c r="F146" s="11" t="str">
        <f t="shared" si="264"/>
        <v>нд</v>
      </c>
      <c r="G146" s="11" t="str">
        <f t="shared" si="264"/>
        <v>нд</v>
      </c>
      <c r="H146" s="11" t="str">
        <f t="shared" si="265"/>
        <v>нд</v>
      </c>
      <c r="I146" s="12"/>
      <c r="J146" s="11" t="str">
        <f t="shared" si="266"/>
        <v>нд</v>
      </c>
      <c r="K146" s="11" t="str">
        <f t="shared" si="266"/>
        <v>нд</v>
      </c>
      <c r="L146" s="12"/>
      <c r="M146" s="11" t="str">
        <f t="shared" si="267"/>
        <v>нд</v>
      </c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1" t="s">
        <v>36</v>
      </c>
    </row>
    <row r="147" spans="1:79" hidden="1" x14ac:dyDescent="0.25">
      <c r="A147" s="19" t="s">
        <v>89</v>
      </c>
      <c r="B147" s="27" t="s">
        <v>160</v>
      </c>
      <c r="C147" s="5"/>
      <c r="D147" s="11" t="str">
        <f t="shared" si="264"/>
        <v>нд</v>
      </c>
      <c r="E147" s="11" t="str">
        <f t="shared" si="264"/>
        <v>нд</v>
      </c>
      <c r="F147" s="11" t="str">
        <f t="shared" si="264"/>
        <v>нд</v>
      </c>
      <c r="G147" s="11" t="str">
        <f t="shared" si="264"/>
        <v>нд</v>
      </c>
      <c r="H147" s="11" t="str">
        <f t="shared" si="265"/>
        <v>нд</v>
      </c>
      <c r="I147" s="12"/>
      <c r="J147" s="11" t="str">
        <f t="shared" si="266"/>
        <v>нд</v>
      </c>
      <c r="K147" s="11" t="str">
        <f t="shared" si="266"/>
        <v>нд</v>
      </c>
      <c r="L147" s="12"/>
      <c r="M147" s="11" t="str">
        <f t="shared" si="267"/>
        <v>нд</v>
      </c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1" t="s">
        <v>36</v>
      </c>
    </row>
    <row r="148" spans="1:79" hidden="1" x14ac:dyDescent="0.25">
      <c r="A148" s="19" t="s">
        <v>89</v>
      </c>
      <c r="B148" s="27" t="s">
        <v>160</v>
      </c>
      <c r="C148" s="5"/>
      <c r="D148" s="11" t="str">
        <f t="shared" si="264"/>
        <v>нд</v>
      </c>
      <c r="E148" s="11" t="str">
        <f t="shared" si="264"/>
        <v>нд</v>
      </c>
      <c r="F148" s="11" t="str">
        <f t="shared" si="264"/>
        <v>нд</v>
      </c>
      <c r="G148" s="11" t="str">
        <f t="shared" si="264"/>
        <v>нд</v>
      </c>
      <c r="H148" s="11" t="str">
        <f t="shared" si="265"/>
        <v>нд</v>
      </c>
      <c r="I148" s="12"/>
      <c r="J148" s="11" t="str">
        <f t="shared" si="266"/>
        <v>нд</v>
      </c>
      <c r="K148" s="11" t="str">
        <f t="shared" si="266"/>
        <v>нд</v>
      </c>
      <c r="L148" s="12"/>
      <c r="M148" s="11" t="str">
        <f t="shared" si="267"/>
        <v>нд</v>
      </c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1" t="s">
        <v>36</v>
      </c>
    </row>
    <row r="149" spans="1:79" hidden="1" x14ac:dyDescent="0.25">
      <c r="A149" s="19" t="s">
        <v>89</v>
      </c>
      <c r="B149" s="27" t="s">
        <v>160</v>
      </c>
      <c r="C149" s="5"/>
      <c r="D149" s="11" t="str">
        <f t="shared" si="264"/>
        <v>нд</v>
      </c>
      <c r="E149" s="11" t="str">
        <f t="shared" si="264"/>
        <v>нд</v>
      </c>
      <c r="F149" s="11" t="str">
        <f t="shared" si="264"/>
        <v>нд</v>
      </c>
      <c r="G149" s="11" t="str">
        <f t="shared" si="264"/>
        <v>нд</v>
      </c>
      <c r="H149" s="11" t="str">
        <f t="shared" si="265"/>
        <v>нд</v>
      </c>
      <c r="I149" s="12"/>
      <c r="J149" s="11" t="str">
        <f t="shared" si="266"/>
        <v>нд</v>
      </c>
      <c r="K149" s="11" t="str">
        <f t="shared" si="266"/>
        <v>нд</v>
      </c>
      <c r="L149" s="12"/>
      <c r="M149" s="11" t="str">
        <f t="shared" si="267"/>
        <v>нд</v>
      </c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1" t="s">
        <v>36</v>
      </c>
    </row>
    <row r="150" spans="1:79" hidden="1" x14ac:dyDescent="0.25">
      <c r="A150" s="19" t="s">
        <v>89</v>
      </c>
      <c r="B150" s="27" t="s">
        <v>160</v>
      </c>
      <c r="C150" s="5"/>
      <c r="D150" s="11" t="str">
        <f t="shared" si="264"/>
        <v>нд</v>
      </c>
      <c r="E150" s="11" t="str">
        <f t="shared" si="264"/>
        <v>нд</v>
      </c>
      <c r="F150" s="11" t="str">
        <f t="shared" si="264"/>
        <v>нд</v>
      </c>
      <c r="G150" s="11" t="str">
        <f t="shared" si="264"/>
        <v>нд</v>
      </c>
      <c r="H150" s="11" t="str">
        <f t="shared" si="265"/>
        <v>нд</v>
      </c>
      <c r="I150" s="12"/>
      <c r="J150" s="11" t="str">
        <f t="shared" si="266"/>
        <v>нд</v>
      </c>
      <c r="K150" s="11" t="str">
        <f t="shared" si="266"/>
        <v>нд</v>
      </c>
      <c r="L150" s="12"/>
      <c r="M150" s="11" t="str">
        <f t="shared" si="267"/>
        <v>нд</v>
      </c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1" t="s">
        <v>36</v>
      </c>
    </row>
    <row r="151" spans="1:79" hidden="1" x14ac:dyDescent="0.25">
      <c r="A151" s="19" t="s">
        <v>89</v>
      </c>
      <c r="B151" s="27" t="s">
        <v>160</v>
      </c>
      <c r="C151" s="5"/>
      <c r="D151" s="11" t="str">
        <f t="shared" si="264"/>
        <v>нд</v>
      </c>
      <c r="E151" s="11" t="str">
        <f t="shared" si="264"/>
        <v>нд</v>
      </c>
      <c r="F151" s="11" t="str">
        <f t="shared" si="264"/>
        <v>нд</v>
      </c>
      <c r="G151" s="11" t="str">
        <f t="shared" si="264"/>
        <v>нд</v>
      </c>
      <c r="H151" s="11" t="str">
        <f t="shared" si="265"/>
        <v>нд</v>
      </c>
      <c r="I151" s="12"/>
      <c r="J151" s="11" t="str">
        <f t="shared" si="266"/>
        <v>нд</v>
      </c>
      <c r="K151" s="11" t="str">
        <f t="shared" si="266"/>
        <v>нд</v>
      </c>
      <c r="L151" s="12"/>
      <c r="M151" s="11" t="str">
        <f t="shared" si="267"/>
        <v>нд</v>
      </c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1" t="s">
        <v>36</v>
      </c>
    </row>
    <row r="152" spans="1:79" hidden="1" x14ac:dyDescent="0.25">
      <c r="A152" s="19" t="s">
        <v>89</v>
      </c>
      <c r="B152" s="27" t="s">
        <v>160</v>
      </c>
      <c r="C152" s="5"/>
      <c r="D152" s="11" t="str">
        <f t="shared" si="264"/>
        <v>нд</v>
      </c>
      <c r="E152" s="11" t="str">
        <f t="shared" si="264"/>
        <v>нд</v>
      </c>
      <c r="F152" s="11" t="str">
        <f t="shared" si="264"/>
        <v>нд</v>
      </c>
      <c r="G152" s="11" t="str">
        <f t="shared" si="264"/>
        <v>нд</v>
      </c>
      <c r="H152" s="11" t="str">
        <f t="shared" si="265"/>
        <v>нд</v>
      </c>
      <c r="I152" s="12"/>
      <c r="J152" s="11" t="str">
        <f t="shared" si="266"/>
        <v>нд</v>
      </c>
      <c r="K152" s="11" t="str">
        <f t="shared" si="266"/>
        <v>нд</v>
      </c>
      <c r="L152" s="12"/>
      <c r="M152" s="11" t="str">
        <f t="shared" si="267"/>
        <v>нд</v>
      </c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1" t="s">
        <v>36</v>
      </c>
    </row>
    <row r="153" spans="1:79" hidden="1" x14ac:dyDescent="0.25">
      <c r="A153" s="19" t="s">
        <v>89</v>
      </c>
      <c r="B153" s="27" t="s">
        <v>160</v>
      </c>
      <c r="C153" s="5"/>
      <c r="D153" s="11" t="str">
        <f t="shared" si="264"/>
        <v>нд</v>
      </c>
      <c r="E153" s="11" t="str">
        <f t="shared" si="264"/>
        <v>нд</v>
      </c>
      <c r="F153" s="11" t="str">
        <f t="shared" si="264"/>
        <v>нд</v>
      </c>
      <c r="G153" s="11" t="str">
        <f t="shared" si="264"/>
        <v>нд</v>
      </c>
      <c r="H153" s="11" t="str">
        <f t="shared" si="265"/>
        <v>нд</v>
      </c>
      <c r="I153" s="12"/>
      <c r="J153" s="11" t="str">
        <f t="shared" si="266"/>
        <v>нд</v>
      </c>
      <c r="K153" s="11" t="str">
        <f t="shared" si="266"/>
        <v>нд</v>
      </c>
      <c r="L153" s="12"/>
      <c r="M153" s="11" t="str">
        <f t="shared" si="267"/>
        <v>нд</v>
      </c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1" t="s">
        <v>36</v>
      </c>
    </row>
    <row r="154" spans="1:79" x14ac:dyDescent="0.25">
      <c r="A154" s="18" t="s">
        <v>90</v>
      </c>
      <c r="B154" s="28" t="s">
        <v>64</v>
      </c>
      <c r="C154" s="5" t="s">
        <v>99</v>
      </c>
      <c r="D154" s="11" t="str">
        <f t="shared" si="264"/>
        <v>нд</v>
      </c>
      <c r="E154" s="11" t="str">
        <f t="shared" si="264"/>
        <v>нд</v>
      </c>
      <c r="F154" s="11" t="str">
        <f t="shared" si="264"/>
        <v>нд</v>
      </c>
      <c r="G154" s="11" t="str">
        <f t="shared" si="264"/>
        <v>нд</v>
      </c>
      <c r="H154" s="11" t="str">
        <f t="shared" si="265"/>
        <v>нд</v>
      </c>
      <c r="I154" s="12" t="str">
        <f>IF(I$11="","",IF(COUNTIF($C155:$C166,"&lt;&gt;")=0,"нд",SUM(I155:I166)))</f>
        <v>нд</v>
      </c>
      <c r="J154" s="11" t="str">
        <f t="shared" si="266"/>
        <v>нд</v>
      </c>
      <c r="K154" s="11" t="str">
        <f t="shared" si="266"/>
        <v>нд</v>
      </c>
      <c r="L154" s="12" t="str">
        <f>IF(L$11="","",IF(COUNTIF($C155:$C166,"&lt;&gt;")=0,"нд",SUM(L155:L166)))</f>
        <v>нд</v>
      </c>
      <c r="M154" s="11" t="str">
        <f t="shared" si="267"/>
        <v>нд</v>
      </c>
      <c r="N154" s="12" t="str">
        <f t="shared" ref="N154:BP154" si="282">IF(N$11="","",IF(COUNTIF($C155:$C166,"&lt;&gt;")=0,"нд",SUM(N155:N166)))</f>
        <v>нд</v>
      </c>
      <c r="O154" s="12" t="str">
        <f t="shared" si="282"/>
        <v>нд</v>
      </c>
      <c r="P154" s="12" t="str">
        <f t="shared" si="282"/>
        <v>нд</v>
      </c>
      <c r="Q154" s="12" t="str">
        <f t="shared" si="282"/>
        <v>нд</v>
      </c>
      <c r="R154" s="12" t="str">
        <f t="shared" si="282"/>
        <v>нд</v>
      </c>
      <c r="S154" s="12" t="str">
        <f t="shared" si="282"/>
        <v>нд</v>
      </c>
      <c r="T154" s="12" t="str">
        <f t="shared" si="282"/>
        <v>нд</v>
      </c>
      <c r="U154" s="12" t="str">
        <f t="shared" si="282"/>
        <v>нд</v>
      </c>
      <c r="V154" s="12" t="str">
        <f t="shared" si="282"/>
        <v>нд</v>
      </c>
      <c r="W154" s="12" t="str">
        <f t="shared" si="282"/>
        <v>нд</v>
      </c>
      <c r="X154" s="12" t="str">
        <f t="shared" si="282"/>
        <v>нд</v>
      </c>
      <c r="Y154" s="12" t="str">
        <f t="shared" si="282"/>
        <v>нд</v>
      </c>
      <c r="Z154" s="12" t="str">
        <f t="shared" si="282"/>
        <v>нд</v>
      </c>
      <c r="AA154" s="12" t="str">
        <f t="shared" si="282"/>
        <v>нд</v>
      </c>
      <c r="AB154" s="12" t="str">
        <f t="shared" si="282"/>
        <v>нд</v>
      </c>
      <c r="AC154" s="12" t="str">
        <f t="shared" si="282"/>
        <v>нд</v>
      </c>
      <c r="AD154" s="12" t="str">
        <f t="shared" si="282"/>
        <v>нд</v>
      </c>
      <c r="AE154" s="12" t="str">
        <f t="shared" si="282"/>
        <v>нд</v>
      </c>
      <c r="AF154" s="12" t="str">
        <f t="shared" si="282"/>
        <v>нд</v>
      </c>
      <c r="AG154" s="12" t="str">
        <f t="shared" si="282"/>
        <v>нд</v>
      </c>
      <c r="AH154" s="12" t="str">
        <f t="shared" si="282"/>
        <v>нд</v>
      </c>
      <c r="AI154" s="12" t="str">
        <f t="shared" si="282"/>
        <v>нд</v>
      </c>
      <c r="AJ154" s="12" t="str">
        <f t="shared" si="282"/>
        <v>нд</v>
      </c>
      <c r="AK154" s="12" t="str">
        <f t="shared" si="282"/>
        <v>нд</v>
      </c>
      <c r="AL154" s="12" t="str">
        <f t="shared" si="282"/>
        <v>нд</v>
      </c>
      <c r="AM154" s="12" t="str">
        <f t="shared" si="282"/>
        <v>нд</v>
      </c>
      <c r="AN154" s="12" t="str">
        <f t="shared" si="282"/>
        <v>нд</v>
      </c>
      <c r="AO154" s="12" t="str">
        <f t="shared" si="282"/>
        <v>нд</v>
      </c>
      <c r="AP154" s="12" t="str">
        <f t="shared" si="282"/>
        <v>нд</v>
      </c>
      <c r="AQ154" s="12" t="str">
        <f t="shared" si="282"/>
        <v>нд</v>
      </c>
      <c r="AR154" s="12" t="str">
        <f t="shared" si="282"/>
        <v>нд</v>
      </c>
      <c r="AS154" s="12" t="str">
        <f t="shared" si="282"/>
        <v>нд</v>
      </c>
      <c r="AT154" s="12" t="str">
        <f t="shared" si="282"/>
        <v>нд</v>
      </c>
      <c r="AU154" s="12" t="str">
        <f t="shared" si="282"/>
        <v>нд</v>
      </c>
      <c r="AV154" s="12" t="str">
        <f t="shared" si="282"/>
        <v>нд</v>
      </c>
      <c r="AW154" s="12" t="str">
        <f t="shared" si="282"/>
        <v>нд</v>
      </c>
      <c r="AX154" s="12" t="str">
        <f t="shared" si="282"/>
        <v>нд</v>
      </c>
      <c r="AY154" s="12" t="str">
        <f t="shared" si="282"/>
        <v>нд</v>
      </c>
      <c r="AZ154" s="12" t="str">
        <f t="shared" si="282"/>
        <v>нд</v>
      </c>
      <c r="BA154" s="12" t="str">
        <f t="shared" si="282"/>
        <v>нд</v>
      </c>
      <c r="BB154" s="12" t="str">
        <f t="shared" si="282"/>
        <v>нд</v>
      </c>
      <c r="BC154" s="12" t="str">
        <f t="shared" si="282"/>
        <v>нд</v>
      </c>
      <c r="BD154" s="12" t="str">
        <f t="shared" si="282"/>
        <v>нд</v>
      </c>
      <c r="BE154" s="12" t="str">
        <f t="shared" si="282"/>
        <v>нд</v>
      </c>
      <c r="BF154" s="12" t="str">
        <f t="shared" si="282"/>
        <v>нд</v>
      </c>
      <c r="BG154" s="12" t="str">
        <f t="shared" si="282"/>
        <v>нд</v>
      </c>
      <c r="BH154" s="12" t="str">
        <f t="shared" si="282"/>
        <v>нд</v>
      </c>
      <c r="BI154" s="12" t="str">
        <f t="shared" si="282"/>
        <v>нд</v>
      </c>
      <c r="BJ154" s="12" t="str">
        <f t="shared" si="282"/>
        <v>нд</v>
      </c>
      <c r="BK154" s="12" t="str">
        <f t="shared" si="282"/>
        <v>нд</v>
      </c>
      <c r="BL154" s="12" t="str">
        <f t="shared" si="282"/>
        <v>нд</v>
      </c>
      <c r="BM154" s="12" t="str">
        <f t="shared" si="282"/>
        <v>нд</v>
      </c>
      <c r="BN154" s="12" t="str">
        <f t="shared" si="282"/>
        <v>нд</v>
      </c>
      <c r="BO154" s="12" t="str">
        <f t="shared" si="282"/>
        <v>нд</v>
      </c>
      <c r="BP154" s="12" t="str">
        <f t="shared" si="282"/>
        <v>нд</v>
      </c>
      <c r="BQ154" s="12" t="str">
        <f t="shared" ref="BQ154:BS154" si="283">IF(BQ$11="","",IF(COUNTIF($C155:$C166,"&lt;&gt;")=0,"нд",SUM(BQ155:BQ166)))</f>
        <v>нд</v>
      </c>
      <c r="BR154" s="12" t="str">
        <f t="shared" si="283"/>
        <v>нд</v>
      </c>
      <c r="BS154" s="12" t="str">
        <f t="shared" si="283"/>
        <v>нд</v>
      </c>
      <c r="BT154" s="12" t="str">
        <f t="shared" ref="BT154:BZ154" si="284">IF(BT$11="","",IF(COUNTIF($C155:$C166,"&lt;&gt;")=0,"нд",SUM(BT155:BT166)))</f>
        <v>нд</v>
      </c>
      <c r="BU154" s="12" t="str">
        <f t="shared" si="284"/>
        <v>нд</v>
      </c>
      <c r="BV154" s="12" t="str">
        <f t="shared" si="284"/>
        <v>нд</v>
      </c>
      <c r="BW154" s="12" t="str">
        <f t="shared" si="284"/>
        <v>нд</v>
      </c>
      <c r="BX154" s="12" t="str">
        <f t="shared" si="284"/>
        <v>нд</v>
      </c>
      <c r="BY154" s="12" t="str">
        <f t="shared" si="284"/>
        <v>нд</v>
      </c>
      <c r="BZ154" s="12" t="str">
        <f t="shared" si="284"/>
        <v>нд</v>
      </c>
      <c r="CA154" s="11" t="s">
        <v>36</v>
      </c>
    </row>
    <row r="155" spans="1:79" hidden="1" x14ac:dyDescent="0.25">
      <c r="A155" s="19" t="s">
        <v>90</v>
      </c>
      <c r="B155" s="27" t="s">
        <v>160</v>
      </c>
      <c r="C155" s="5"/>
      <c r="D155" s="11" t="str">
        <f t="shared" si="264"/>
        <v>нд</v>
      </c>
      <c r="E155" s="11" t="str">
        <f t="shared" si="264"/>
        <v>нд</v>
      </c>
      <c r="F155" s="11" t="str">
        <f t="shared" si="264"/>
        <v>нд</v>
      </c>
      <c r="G155" s="11" t="str">
        <f t="shared" si="264"/>
        <v>нд</v>
      </c>
      <c r="H155" s="11" t="str">
        <f t="shared" si="265"/>
        <v>нд</v>
      </c>
      <c r="I155" s="12"/>
      <c r="J155" s="11" t="str">
        <f t="shared" si="266"/>
        <v>нд</v>
      </c>
      <c r="K155" s="11" t="str">
        <f t="shared" si="266"/>
        <v>нд</v>
      </c>
      <c r="L155" s="12"/>
      <c r="M155" s="11" t="str">
        <f t="shared" si="267"/>
        <v>нд</v>
      </c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1" t="s">
        <v>36</v>
      </c>
    </row>
    <row r="156" spans="1:79" hidden="1" x14ac:dyDescent="0.25">
      <c r="A156" s="19" t="s">
        <v>90</v>
      </c>
      <c r="B156" s="27" t="s">
        <v>160</v>
      </c>
      <c r="C156" s="5"/>
      <c r="D156" s="11" t="str">
        <f t="shared" si="264"/>
        <v>нд</v>
      </c>
      <c r="E156" s="11" t="str">
        <f t="shared" si="264"/>
        <v>нд</v>
      </c>
      <c r="F156" s="11" t="str">
        <f t="shared" si="264"/>
        <v>нд</v>
      </c>
      <c r="G156" s="11" t="str">
        <f t="shared" si="264"/>
        <v>нд</v>
      </c>
      <c r="H156" s="11" t="str">
        <f t="shared" si="265"/>
        <v>нд</v>
      </c>
      <c r="I156" s="12"/>
      <c r="J156" s="11" t="str">
        <f t="shared" si="266"/>
        <v>нд</v>
      </c>
      <c r="K156" s="11" t="str">
        <f t="shared" si="266"/>
        <v>нд</v>
      </c>
      <c r="L156" s="12"/>
      <c r="M156" s="11" t="str">
        <f t="shared" si="267"/>
        <v>нд</v>
      </c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1" t="s">
        <v>36</v>
      </c>
    </row>
    <row r="157" spans="1:79" hidden="1" x14ac:dyDescent="0.25">
      <c r="A157" s="19" t="s">
        <v>90</v>
      </c>
      <c r="B157" s="27" t="s">
        <v>160</v>
      </c>
      <c r="C157" s="5"/>
      <c r="D157" s="11" t="str">
        <f t="shared" si="264"/>
        <v>нд</v>
      </c>
      <c r="E157" s="11" t="str">
        <f t="shared" si="264"/>
        <v>нд</v>
      </c>
      <c r="F157" s="11" t="str">
        <f t="shared" si="264"/>
        <v>нд</v>
      </c>
      <c r="G157" s="11" t="str">
        <f t="shared" si="264"/>
        <v>нд</v>
      </c>
      <c r="H157" s="11" t="str">
        <f t="shared" si="265"/>
        <v>нд</v>
      </c>
      <c r="I157" s="12"/>
      <c r="J157" s="11" t="str">
        <f t="shared" si="266"/>
        <v>нд</v>
      </c>
      <c r="K157" s="11" t="str">
        <f t="shared" si="266"/>
        <v>нд</v>
      </c>
      <c r="L157" s="12"/>
      <c r="M157" s="11" t="str">
        <f t="shared" si="267"/>
        <v>нд</v>
      </c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1" t="s">
        <v>36</v>
      </c>
    </row>
    <row r="158" spans="1:79" hidden="1" x14ac:dyDescent="0.25">
      <c r="A158" s="19" t="s">
        <v>90</v>
      </c>
      <c r="B158" s="27" t="s">
        <v>160</v>
      </c>
      <c r="C158" s="5"/>
      <c r="D158" s="11" t="str">
        <f t="shared" si="264"/>
        <v>нд</v>
      </c>
      <c r="E158" s="11" t="str">
        <f t="shared" si="264"/>
        <v>нд</v>
      </c>
      <c r="F158" s="11" t="str">
        <f t="shared" si="264"/>
        <v>нд</v>
      </c>
      <c r="G158" s="11" t="str">
        <f t="shared" si="264"/>
        <v>нд</v>
      </c>
      <c r="H158" s="11" t="str">
        <f t="shared" si="265"/>
        <v>нд</v>
      </c>
      <c r="I158" s="12"/>
      <c r="J158" s="11" t="str">
        <f t="shared" si="266"/>
        <v>нд</v>
      </c>
      <c r="K158" s="11" t="str">
        <f t="shared" si="266"/>
        <v>нд</v>
      </c>
      <c r="L158" s="12"/>
      <c r="M158" s="11" t="str">
        <f t="shared" si="267"/>
        <v>нд</v>
      </c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1" t="s">
        <v>36</v>
      </c>
    </row>
    <row r="159" spans="1:79" hidden="1" x14ac:dyDescent="0.25">
      <c r="A159" s="19" t="s">
        <v>90</v>
      </c>
      <c r="B159" s="27" t="s">
        <v>160</v>
      </c>
      <c r="C159" s="5"/>
      <c r="D159" s="11" t="str">
        <f t="shared" si="264"/>
        <v>нд</v>
      </c>
      <c r="E159" s="11" t="str">
        <f t="shared" si="264"/>
        <v>нд</v>
      </c>
      <c r="F159" s="11" t="str">
        <f t="shared" si="264"/>
        <v>нд</v>
      </c>
      <c r="G159" s="11" t="str">
        <f t="shared" si="264"/>
        <v>нд</v>
      </c>
      <c r="H159" s="11" t="str">
        <f t="shared" si="265"/>
        <v>нд</v>
      </c>
      <c r="I159" s="12"/>
      <c r="J159" s="11" t="str">
        <f t="shared" si="266"/>
        <v>нд</v>
      </c>
      <c r="K159" s="11" t="str">
        <f t="shared" si="266"/>
        <v>нд</v>
      </c>
      <c r="L159" s="12"/>
      <c r="M159" s="11" t="str">
        <f t="shared" si="267"/>
        <v>нд</v>
      </c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1" t="s">
        <v>36</v>
      </c>
    </row>
    <row r="160" spans="1:79" hidden="1" x14ac:dyDescent="0.25">
      <c r="A160" s="19" t="s">
        <v>90</v>
      </c>
      <c r="B160" s="27" t="s">
        <v>160</v>
      </c>
      <c r="C160" s="5"/>
      <c r="D160" s="11" t="str">
        <f t="shared" si="264"/>
        <v>нд</v>
      </c>
      <c r="E160" s="11" t="str">
        <f t="shared" si="264"/>
        <v>нд</v>
      </c>
      <c r="F160" s="11" t="str">
        <f t="shared" si="264"/>
        <v>нд</v>
      </c>
      <c r="G160" s="11" t="str">
        <f t="shared" si="264"/>
        <v>нд</v>
      </c>
      <c r="H160" s="11" t="str">
        <f t="shared" si="265"/>
        <v>нд</v>
      </c>
      <c r="I160" s="12"/>
      <c r="J160" s="11" t="str">
        <f t="shared" si="266"/>
        <v>нд</v>
      </c>
      <c r="K160" s="11" t="str">
        <f t="shared" si="266"/>
        <v>нд</v>
      </c>
      <c r="L160" s="12"/>
      <c r="M160" s="11" t="str">
        <f t="shared" si="267"/>
        <v>нд</v>
      </c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1" t="s">
        <v>36</v>
      </c>
    </row>
    <row r="161" spans="1:79" hidden="1" x14ac:dyDescent="0.25">
      <c r="A161" s="19" t="s">
        <v>90</v>
      </c>
      <c r="B161" s="27" t="s">
        <v>160</v>
      </c>
      <c r="C161" s="5"/>
      <c r="D161" s="11" t="str">
        <f t="shared" si="264"/>
        <v>нд</v>
      </c>
      <c r="E161" s="11" t="str">
        <f t="shared" si="264"/>
        <v>нд</v>
      </c>
      <c r="F161" s="11" t="str">
        <f t="shared" si="264"/>
        <v>нд</v>
      </c>
      <c r="G161" s="11" t="str">
        <f t="shared" si="264"/>
        <v>нд</v>
      </c>
      <c r="H161" s="11" t="str">
        <f t="shared" si="265"/>
        <v>нд</v>
      </c>
      <c r="I161" s="12"/>
      <c r="J161" s="11" t="str">
        <f t="shared" si="266"/>
        <v>нд</v>
      </c>
      <c r="K161" s="11" t="str">
        <f t="shared" si="266"/>
        <v>нд</v>
      </c>
      <c r="L161" s="12"/>
      <c r="M161" s="11" t="str">
        <f t="shared" si="267"/>
        <v>нд</v>
      </c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1" t="s">
        <v>36</v>
      </c>
    </row>
    <row r="162" spans="1:79" hidden="1" x14ac:dyDescent="0.25">
      <c r="A162" s="19" t="s">
        <v>90</v>
      </c>
      <c r="B162" s="27" t="s">
        <v>160</v>
      </c>
      <c r="C162" s="5"/>
      <c r="D162" s="11" t="str">
        <f t="shared" si="264"/>
        <v>нд</v>
      </c>
      <c r="E162" s="11" t="str">
        <f t="shared" si="264"/>
        <v>нд</v>
      </c>
      <c r="F162" s="11" t="str">
        <f t="shared" si="264"/>
        <v>нд</v>
      </c>
      <c r="G162" s="11" t="str">
        <f t="shared" si="264"/>
        <v>нд</v>
      </c>
      <c r="H162" s="11" t="str">
        <f t="shared" si="265"/>
        <v>нд</v>
      </c>
      <c r="I162" s="12"/>
      <c r="J162" s="11" t="str">
        <f t="shared" si="266"/>
        <v>нд</v>
      </c>
      <c r="K162" s="11" t="str">
        <f t="shared" si="266"/>
        <v>нд</v>
      </c>
      <c r="L162" s="12"/>
      <c r="M162" s="11" t="str">
        <f t="shared" si="267"/>
        <v>нд</v>
      </c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1" t="s">
        <v>36</v>
      </c>
    </row>
    <row r="163" spans="1:79" hidden="1" x14ac:dyDescent="0.25">
      <c r="A163" s="19" t="s">
        <v>90</v>
      </c>
      <c r="B163" s="27" t="s">
        <v>160</v>
      </c>
      <c r="C163" s="5"/>
      <c r="D163" s="11" t="str">
        <f t="shared" si="264"/>
        <v>нд</v>
      </c>
      <c r="E163" s="11" t="str">
        <f t="shared" si="264"/>
        <v>нд</v>
      </c>
      <c r="F163" s="11" t="str">
        <f t="shared" si="264"/>
        <v>нд</v>
      </c>
      <c r="G163" s="11" t="str">
        <f t="shared" si="264"/>
        <v>нд</v>
      </c>
      <c r="H163" s="11" t="str">
        <f t="shared" si="265"/>
        <v>нд</v>
      </c>
      <c r="I163" s="12"/>
      <c r="J163" s="11" t="str">
        <f t="shared" si="266"/>
        <v>нд</v>
      </c>
      <c r="K163" s="11" t="str">
        <f t="shared" si="266"/>
        <v>нд</v>
      </c>
      <c r="L163" s="12"/>
      <c r="M163" s="11" t="str">
        <f t="shared" si="267"/>
        <v>нд</v>
      </c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1" t="s">
        <v>36</v>
      </c>
    </row>
    <row r="164" spans="1:79" hidden="1" x14ac:dyDescent="0.25">
      <c r="A164" s="19" t="s">
        <v>90</v>
      </c>
      <c r="B164" s="27" t="s">
        <v>160</v>
      </c>
      <c r="C164" s="5"/>
      <c r="D164" s="11" t="str">
        <f t="shared" si="264"/>
        <v>нд</v>
      </c>
      <c r="E164" s="11" t="str">
        <f t="shared" si="264"/>
        <v>нд</v>
      </c>
      <c r="F164" s="11" t="str">
        <f t="shared" si="264"/>
        <v>нд</v>
      </c>
      <c r="G164" s="11" t="str">
        <f t="shared" si="264"/>
        <v>нд</v>
      </c>
      <c r="H164" s="11" t="str">
        <f t="shared" si="265"/>
        <v>нд</v>
      </c>
      <c r="I164" s="12"/>
      <c r="J164" s="11" t="str">
        <f t="shared" si="266"/>
        <v>нд</v>
      </c>
      <c r="K164" s="11" t="str">
        <f t="shared" si="266"/>
        <v>нд</v>
      </c>
      <c r="L164" s="12"/>
      <c r="M164" s="11" t="str">
        <f t="shared" si="267"/>
        <v>нд</v>
      </c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1" t="s">
        <v>36</v>
      </c>
    </row>
    <row r="165" spans="1:79" hidden="1" x14ac:dyDescent="0.25">
      <c r="A165" s="19" t="s">
        <v>90</v>
      </c>
      <c r="B165" s="27" t="s">
        <v>160</v>
      </c>
      <c r="C165" s="5"/>
      <c r="D165" s="11" t="str">
        <f t="shared" si="264"/>
        <v>нд</v>
      </c>
      <c r="E165" s="11" t="str">
        <f t="shared" si="264"/>
        <v>нд</v>
      </c>
      <c r="F165" s="11" t="str">
        <f t="shared" si="264"/>
        <v>нд</v>
      </c>
      <c r="G165" s="11" t="str">
        <f t="shared" si="264"/>
        <v>нд</v>
      </c>
      <c r="H165" s="11" t="str">
        <f t="shared" si="265"/>
        <v>нд</v>
      </c>
      <c r="I165" s="12"/>
      <c r="J165" s="11" t="str">
        <f t="shared" si="266"/>
        <v>нд</v>
      </c>
      <c r="K165" s="11" t="str">
        <f t="shared" si="266"/>
        <v>нд</v>
      </c>
      <c r="L165" s="12"/>
      <c r="M165" s="11" t="str">
        <f t="shared" si="267"/>
        <v>нд</v>
      </c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1" t="s">
        <v>36</v>
      </c>
    </row>
    <row r="166" spans="1:79" hidden="1" x14ac:dyDescent="0.25">
      <c r="A166" s="19" t="s">
        <v>90</v>
      </c>
      <c r="B166" s="27" t="s">
        <v>160</v>
      </c>
      <c r="C166" s="5"/>
      <c r="D166" s="11" t="str">
        <f t="shared" si="264"/>
        <v>нд</v>
      </c>
      <c r="E166" s="11" t="str">
        <f t="shared" si="264"/>
        <v>нд</v>
      </c>
      <c r="F166" s="11" t="str">
        <f t="shared" si="264"/>
        <v>нд</v>
      </c>
      <c r="G166" s="11" t="str">
        <f t="shared" si="264"/>
        <v>нд</v>
      </c>
      <c r="H166" s="11" t="str">
        <f t="shared" si="265"/>
        <v>нд</v>
      </c>
      <c r="I166" s="12"/>
      <c r="J166" s="11" t="str">
        <f t="shared" si="266"/>
        <v>нд</v>
      </c>
      <c r="K166" s="11" t="str">
        <f t="shared" si="266"/>
        <v>нд</v>
      </c>
      <c r="L166" s="12"/>
      <c r="M166" s="11" t="str">
        <f t="shared" si="267"/>
        <v>нд</v>
      </c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1" t="s">
        <v>36</v>
      </c>
    </row>
    <row r="167" spans="1:79" x14ac:dyDescent="0.25">
      <c r="A167" s="18" t="s">
        <v>91</v>
      </c>
      <c r="B167" s="23" t="s">
        <v>65</v>
      </c>
      <c r="C167" s="5" t="s">
        <v>99</v>
      </c>
      <c r="D167" s="11" t="str">
        <f t="shared" si="264"/>
        <v>нд</v>
      </c>
      <c r="E167" s="11" t="str">
        <f t="shared" si="264"/>
        <v>нд</v>
      </c>
      <c r="F167" s="11" t="str">
        <f t="shared" si="264"/>
        <v>нд</v>
      </c>
      <c r="G167" s="11" t="str">
        <f t="shared" si="264"/>
        <v>нд</v>
      </c>
      <c r="H167" s="11" t="str">
        <f t="shared" si="265"/>
        <v>нд</v>
      </c>
      <c r="I167" s="12">
        <f>IF(I$11="","",IF(AND(I168="нд",I181="нд",I194="нд",I207="нд"),"нд",SUM(I168,I181,I194,I207)))</f>
        <v>0</v>
      </c>
      <c r="J167" s="11" t="str">
        <f t="shared" si="266"/>
        <v>нд</v>
      </c>
      <c r="K167" s="11" t="str">
        <f t="shared" si="266"/>
        <v>нд</v>
      </c>
      <c r="L167" s="12">
        <f>IF(L$11="","",IF(AND(L168="нд",L181="нд",L194="нд",L207="нд"),"нд",SUM(L168,L181,L194,L207)))</f>
        <v>0</v>
      </c>
      <c r="M167" s="11" t="str">
        <f t="shared" si="267"/>
        <v>нд</v>
      </c>
      <c r="N167" s="12">
        <f t="shared" ref="N167:BP167" si="285">IF(N$11="","",IF(AND(N168="нд",N181="нд",N194="нд",N207="нд"),"нд",SUM(N168,N181,N194,N207)))</f>
        <v>0</v>
      </c>
      <c r="O167" s="12">
        <f t="shared" si="285"/>
        <v>92.169975510000015</v>
      </c>
      <c r="P167" s="12">
        <f t="shared" si="285"/>
        <v>63.301621441665596</v>
      </c>
      <c r="Q167" s="12">
        <f t="shared" si="285"/>
        <v>15.746554150000009</v>
      </c>
      <c r="R167" s="12">
        <f t="shared" si="285"/>
        <v>23.274820621665597</v>
      </c>
      <c r="S167" s="12">
        <f t="shared" si="285"/>
        <v>76.423421360000006</v>
      </c>
      <c r="T167" s="12">
        <f t="shared" si="285"/>
        <v>0</v>
      </c>
      <c r="U167" s="12">
        <f t="shared" si="285"/>
        <v>0</v>
      </c>
      <c r="V167" s="12">
        <f t="shared" si="285"/>
        <v>76.423421360000006</v>
      </c>
      <c r="W167" s="12">
        <f t="shared" si="285"/>
        <v>0</v>
      </c>
      <c r="X167" s="12">
        <f t="shared" si="285"/>
        <v>40.026800819999998</v>
      </c>
      <c r="Y167" s="12">
        <f t="shared" si="285"/>
        <v>0</v>
      </c>
      <c r="Z167" s="12">
        <f t="shared" si="285"/>
        <v>0</v>
      </c>
      <c r="AA167" s="12">
        <f t="shared" si="285"/>
        <v>40.026800819999998</v>
      </c>
      <c r="AB167" s="12">
        <f t="shared" si="285"/>
        <v>0</v>
      </c>
      <c r="AC167" s="12">
        <f t="shared" si="285"/>
        <v>6.5033097199999998</v>
      </c>
      <c r="AD167" s="12">
        <f t="shared" si="285"/>
        <v>0</v>
      </c>
      <c r="AE167" s="12">
        <f t="shared" si="285"/>
        <v>0</v>
      </c>
      <c r="AF167" s="12">
        <f t="shared" si="285"/>
        <v>6.5033097199999998</v>
      </c>
      <c r="AG167" s="12">
        <f t="shared" si="285"/>
        <v>0</v>
      </c>
      <c r="AH167" s="12">
        <f t="shared" si="285"/>
        <v>5.7180478406999997</v>
      </c>
      <c r="AI167" s="12">
        <f t="shared" si="285"/>
        <v>0</v>
      </c>
      <c r="AJ167" s="12">
        <f t="shared" si="285"/>
        <v>0</v>
      </c>
      <c r="AK167" s="12">
        <f t="shared" si="285"/>
        <v>5.7180478406999997</v>
      </c>
      <c r="AL167" s="12">
        <f t="shared" si="285"/>
        <v>0</v>
      </c>
      <c r="AM167" s="12">
        <f t="shared" si="285"/>
        <v>6.7673459799999991</v>
      </c>
      <c r="AN167" s="12">
        <f t="shared" si="285"/>
        <v>0</v>
      </c>
      <c r="AO167" s="12">
        <f t="shared" si="285"/>
        <v>0</v>
      </c>
      <c r="AP167" s="12">
        <f t="shared" si="285"/>
        <v>6.7673459799999991</v>
      </c>
      <c r="AQ167" s="12">
        <f t="shared" si="285"/>
        <v>0</v>
      </c>
      <c r="AR167" s="12">
        <f t="shared" si="285"/>
        <v>5.6187419151999993</v>
      </c>
      <c r="AS167" s="12">
        <f t="shared" si="285"/>
        <v>0</v>
      </c>
      <c r="AT167" s="12">
        <f t="shared" si="285"/>
        <v>0</v>
      </c>
      <c r="AU167" s="12">
        <f t="shared" si="285"/>
        <v>5.6187419151999993</v>
      </c>
      <c r="AV167" s="12">
        <f t="shared" si="285"/>
        <v>0</v>
      </c>
      <c r="AW167" s="12">
        <f t="shared" si="285"/>
        <v>1.21322979</v>
      </c>
      <c r="AX167" s="12">
        <f t="shared" si="285"/>
        <v>0</v>
      </c>
      <c r="AY167" s="12">
        <f t="shared" si="285"/>
        <v>0</v>
      </c>
      <c r="AZ167" s="12">
        <f t="shared" si="285"/>
        <v>1.21322979</v>
      </c>
      <c r="BA167" s="12">
        <f t="shared" si="285"/>
        <v>0</v>
      </c>
      <c r="BB167" s="12">
        <f t="shared" si="285"/>
        <v>5.8491078816000002</v>
      </c>
      <c r="BC167" s="12">
        <f t="shared" si="285"/>
        <v>0</v>
      </c>
      <c r="BD167" s="12">
        <f t="shared" si="285"/>
        <v>0</v>
      </c>
      <c r="BE167" s="12">
        <f t="shared" si="285"/>
        <v>5.8491078816000002</v>
      </c>
      <c r="BF167" s="12">
        <f t="shared" si="285"/>
        <v>0</v>
      </c>
      <c r="BG167" s="12">
        <f t="shared" si="285"/>
        <v>1.2626686600000001</v>
      </c>
      <c r="BH167" s="12">
        <f t="shared" si="285"/>
        <v>0</v>
      </c>
      <c r="BI167" s="12">
        <f t="shared" si="285"/>
        <v>0</v>
      </c>
      <c r="BJ167" s="12">
        <f t="shared" si="285"/>
        <v>1.2626686600000001</v>
      </c>
      <c r="BK167" s="12">
        <f t="shared" si="285"/>
        <v>0</v>
      </c>
      <c r="BL167" s="12">
        <f t="shared" si="285"/>
        <v>6.0889229841656007</v>
      </c>
      <c r="BM167" s="12">
        <f t="shared" si="285"/>
        <v>0</v>
      </c>
      <c r="BN167" s="12">
        <f t="shared" si="285"/>
        <v>0</v>
      </c>
      <c r="BO167" s="12">
        <f t="shared" si="285"/>
        <v>6.0889229841656007</v>
      </c>
      <c r="BP167" s="12">
        <f t="shared" si="285"/>
        <v>0</v>
      </c>
      <c r="BQ167" s="12">
        <f t="shared" ref="BQ167:BS167" si="286">IF(BQ$11="","",IF(AND(BQ168="нд",BQ181="нд",BQ194="нд",BQ207="нд"),"нд",SUM(BQ168,BQ181,BQ194,BQ207)))</f>
        <v>15.746554149999998</v>
      </c>
      <c r="BR167" s="12">
        <f t="shared" si="286"/>
        <v>0</v>
      </c>
      <c r="BS167" s="12">
        <f t="shared" si="286"/>
        <v>0</v>
      </c>
      <c r="BT167" s="12">
        <f t="shared" ref="BT167:BZ167" si="287">IF(BT$11="","",IF(AND(BT168="нд",BT181="нд",BT194="нд",BT207="нд"),"нд",SUM(BT168,BT181,BT194,BT207)))</f>
        <v>15.746554149999998</v>
      </c>
      <c r="BU167" s="12">
        <f t="shared" si="287"/>
        <v>0</v>
      </c>
      <c r="BV167" s="12">
        <f t="shared" si="287"/>
        <v>23.274820621665597</v>
      </c>
      <c r="BW167" s="12">
        <f t="shared" si="287"/>
        <v>0</v>
      </c>
      <c r="BX167" s="12">
        <f t="shared" si="287"/>
        <v>0</v>
      </c>
      <c r="BY167" s="12">
        <f t="shared" si="287"/>
        <v>23.274820621665597</v>
      </c>
      <c r="BZ167" s="12">
        <f t="shared" si="287"/>
        <v>0</v>
      </c>
      <c r="CA167" s="11" t="s">
        <v>36</v>
      </c>
    </row>
    <row r="168" spans="1:79" x14ac:dyDescent="0.25">
      <c r="A168" s="18" t="s">
        <v>92</v>
      </c>
      <c r="B168" s="28" t="s">
        <v>66</v>
      </c>
      <c r="C168" s="5" t="s">
        <v>99</v>
      </c>
      <c r="D168" s="11" t="str">
        <f t="shared" si="264"/>
        <v>нд</v>
      </c>
      <c r="E168" s="11" t="str">
        <f t="shared" si="264"/>
        <v>нд</v>
      </c>
      <c r="F168" s="11" t="str">
        <f t="shared" si="264"/>
        <v>нд</v>
      </c>
      <c r="G168" s="11" t="str">
        <f t="shared" si="264"/>
        <v>нд</v>
      </c>
      <c r="H168" s="11" t="str">
        <f t="shared" si="265"/>
        <v>нд</v>
      </c>
      <c r="I168" s="12" t="str">
        <f>IF(I$11="","",IF(I$11="","",IF(COUNTIF($C169:$C180,"&lt;&gt;")=0,"нд",SUM(I169:I180))))</f>
        <v>нд</v>
      </c>
      <c r="J168" s="11" t="str">
        <f t="shared" si="266"/>
        <v>нд</v>
      </c>
      <c r="K168" s="11" t="str">
        <f t="shared" si="266"/>
        <v>нд</v>
      </c>
      <c r="L168" s="12" t="str">
        <f>IF(L$11="","",IF(L$11="","",IF(COUNTIF($C169:$C180,"&lt;&gt;")=0,"нд",SUM(L169:L180))))</f>
        <v>нд</v>
      </c>
      <c r="M168" s="11" t="str">
        <f t="shared" si="267"/>
        <v>нд</v>
      </c>
      <c r="N168" s="12" t="str">
        <f t="shared" ref="N168:BP168" si="288">IF(N$11="","",IF(N$11="","",IF(COUNTIF($C169:$C180,"&lt;&gt;")=0,"нд",SUM(N169:N180))))</f>
        <v>нд</v>
      </c>
      <c r="O168" s="12" t="str">
        <f t="shared" si="288"/>
        <v>нд</v>
      </c>
      <c r="P168" s="12" t="str">
        <f t="shared" si="288"/>
        <v>нд</v>
      </c>
      <c r="Q168" s="12" t="str">
        <f t="shared" si="288"/>
        <v>нд</v>
      </c>
      <c r="R168" s="12" t="str">
        <f t="shared" si="288"/>
        <v>нд</v>
      </c>
      <c r="S168" s="12" t="str">
        <f t="shared" si="288"/>
        <v>нд</v>
      </c>
      <c r="T168" s="12" t="str">
        <f t="shared" si="288"/>
        <v>нд</v>
      </c>
      <c r="U168" s="12" t="str">
        <f t="shared" si="288"/>
        <v>нд</v>
      </c>
      <c r="V168" s="12" t="str">
        <f t="shared" si="288"/>
        <v>нд</v>
      </c>
      <c r="W168" s="12" t="str">
        <f t="shared" si="288"/>
        <v>нд</v>
      </c>
      <c r="X168" s="12" t="str">
        <f t="shared" si="288"/>
        <v>нд</v>
      </c>
      <c r="Y168" s="12" t="str">
        <f t="shared" si="288"/>
        <v>нд</v>
      </c>
      <c r="Z168" s="12" t="str">
        <f t="shared" si="288"/>
        <v>нд</v>
      </c>
      <c r="AA168" s="12" t="str">
        <f t="shared" si="288"/>
        <v>нд</v>
      </c>
      <c r="AB168" s="12" t="str">
        <f t="shared" si="288"/>
        <v>нд</v>
      </c>
      <c r="AC168" s="12" t="str">
        <f t="shared" si="288"/>
        <v>нд</v>
      </c>
      <c r="AD168" s="12" t="str">
        <f t="shared" si="288"/>
        <v>нд</v>
      </c>
      <c r="AE168" s="12" t="str">
        <f t="shared" si="288"/>
        <v>нд</v>
      </c>
      <c r="AF168" s="12" t="str">
        <f t="shared" si="288"/>
        <v>нд</v>
      </c>
      <c r="AG168" s="12" t="str">
        <f t="shared" si="288"/>
        <v>нд</v>
      </c>
      <c r="AH168" s="12" t="str">
        <f t="shared" si="288"/>
        <v>нд</v>
      </c>
      <c r="AI168" s="12" t="str">
        <f t="shared" si="288"/>
        <v>нд</v>
      </c>
      <c r="AJ168" s="12" t="str">
        <f t="shared" si="288"/>
        <v>нд</v>
      </c>
      <c r="AK168" s="12" t="str">
        <f t="shared" si="288"/>
        <v>нд</v>
      </c>
      <c r="AL168" s="12" t="str">
        <f t="shared" si="288"/>
        <v>нд</v>
      </c>
      <c r="AM168" s="12" t="str">
        <f t="shared" si="288"/>
        <v>нд</v>
      </c>
      <c r="AN168" s="12" t="str">
        <f t="shared" si="288"/>
        <v>нд</v>
      </c>
      <c r="AO168" s="12" t="str">
        <f t="shared" si="288"/>
        <v>нд</v>
      </c>
      <c r="AP168" s="12" t="str">
        <f t="shared" si="288"/>
        <v>нд</v>
      </c>
      <c r="AQ168" s="12" t="str">
        <f t="shared" si="288"/>
        <v>нд</v>
      </c>
      <c r="AR168" s="12" t="str">
        <f t="shared" si="288"/>
        <v>нд</v>
      </c>
      <c r="AS168" s="12" t="str">
        <f t="shared" si="288"/>
        <v>нд</v>
      </c>
      <c r="AT168" s="12" t="str">
        <f t="shared" si="288"/>
        <v>нд</v>
      </c>
      <c r="AU168" s="12" t="str">
        <f t="shared" si="288"/>
        <v>нд</v>
      </c>
      <c r="AV168" s="12" t="str">
        <f t="shared" si="288"/>
        <v>нд</v>
      </c>
      <c r="AW168" s="12" t="str">
        <f t="shared" si="288"/>
        <v>нд</v>
      </c>
      <c r="AX168" s="12" t="str">
        <f t="shared" si="288"/>
        <v>нд</v>
      </c>
      <c r="AY168" s="12" t="str">
        <f t="shared" si="288"/>
        <v>нд</v>
      </c>
      <c r="AZ168" s="12" t="str">
        <f t="shared" si="288"/>
        <v>нд</v>
      </c>
      <c r="BA168" s="12" t="str">
        <f t="shared" si="288"/>
        <v>нд</v>
      </c>
      <c r="BB168" s="12" t="str">
        <f t="shared" si="288"/>
        <v>нд</v>
      </c>
      <c r="BC168" s="12" t="str">
        <f t="shared" si="288"/>
        <v>нд</v>
      </c>
      <c r="BD168" s="12" t="str">
        <f t="shared" si="288"/>
        <v>нд</v>
      </c>
      <c r="BE168" s="12" t="str">
        <f t="shared" si="288"/>
        <v>нд</v>
      </c>
      <c r="BF168" s="12" t="str">
        <f t="shared" si="288"/>
        <v>нд</v>
      </c>
      <c r="BG168" s="12" t="str">
        <f t="shared" si="288"/>
        <v>нд</v>
      </c>
      <c r="BH168" s="12" t="str">
        <f t="shared" si="288"/>
        <v>нд</v>
      </c>
      <c r="BI168" s="12" t="str">
        <f t="shared" si="288"/>
        <v>нд</v>
      </c>
      <c r="BJ168" s="12" t="str">
        <f t="shared" si="288"/>
        <v>нд</v>
      </c>
      <c r="BK168" s="12" t="str">
        <f t="shared" si="288"/>
        <v>нд</v>
      </c>
      <c r="BL168" s="12" t="str">
        <f t="shared" si="288"/>
        <v>нд</v>
      </c>
      <c r="BM168" s="12" t="str">
        <f t="shared" si="288"/>
        <v>нд</v>
      </c>
      <c r="BN168" s="12" t="str">
        <f t="shared" si="288"/>
        <v>нд</v>
      </c>
      <c r="BO168" s="12" t="str">
        <f t="shared" si="288"/>
        <v>нд</v>
      </c>
      <c r="BP168" s="12" t="str">
        <f t="shared" si="288"/>
        <v>нд</v>
      </c>
      <c r="BQ168" s="12" t="str">
        <f t="shared" ref="BQ168:BS168" si="289">IF(BQ$11="","",IF(BQ$11="","",IF(COUNTIF($C169:$C180,"&lt;&gt;")=0,"нд",SUM(BQ169:BQ180))))</f>
        <v>нд</v>
      </c>
      <c r="BR168" s="12" t="str">
        <f t="shared" si="289"/>
        <v>нд</v>
      </c>
      <c r="BS168" s="12" t="str">
        <f t="shared" si="289"/>
        <v>нд</v>
      </c>
      <c r="BT168" s="12" t="str">
        <f t="shared" ref="BT168:BZ168" si="290">IF(BT$11="","",IF(BT$11="","",IF(COUNTIF($C169:$C180,"&lt;&gt;")=0,"нд",SUM(BT169:BT180))))</f>
        <v>нд</v>
      </c>
      <c r="BU168" s="12" t="str">
        <f t="shared" si="290"/>
        <v>нд</v>
      </c>
      <c r="BV168" s="12" t="str">
        <f t="shared" si="290"/>
        <v>нд</v>
      </c>
      <c r="BW168" s="12" t="str">
        <f t="shared" si="290"/>
        <v>нд</v>
      </c>
      <c r="BX168" s="12" t="str">
        <f t="shared" si="290"/>
        <v>нд</v>
      </c>
      <c r="BY168" s="12" t="str">
        <f t="shared" si="290"/>
        <v>нд</v>
      </c>
      <c r="BZ168" s="12" t="str">
        <f t="shared" si="290"/>
        <v>нд</v>
      </c>
      <c r="CA168" s="11" t="s">
        <v>36</v>
      </c>
    </row>
    <row r="169" spans="1:79" hidden="1" x14ac:dyDescent="0.25">
      <c r="A169" s="19" t="s">
        <v>92</v>
      </c>
      <c r="B169" s="27" t="s">
        <v>160</v>
      </c>
      <c r="C169" s="5"/>
      <c r="D169" s="11" t="str">
        <f t="shared" si="264"/>
        <v>нд</v>
      </c>
      <c r="E169" s="11" t="str">
        <f t="shared" si="264"/>
        <v>нд</v>
      </c>
      <c r="F169" s="11" t="str">
        <f t="shared" si="264"/>
        <v>нд</v>
      </c>
      <c r="G169" s="11" t="str">
        <f t="shared" si="264"/>
        <v>нд</v>
      </c>
      <c r="H169" s="11" t="str">
        <f t="shared" si="265"/>
        <v>нд</v>
      </c>
      <c r="I169" s="12"/>
      <c r="J169" s="11" t="str">
        <f t="shared" si="266"/>
        <v>нд</v>
      </c>
      <c r="K169" s="11" t="str">
        <f t="shared" si="266"/>
        <v>нд</v>
      </c>
      <c r="L169" s="12"/>
      <c r="M169" s="11" t="str">
        <f t="shared" si="267"/>
        <v>нд</v>
      </c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1" t="s">
        <v>36</v>
      </c>
    </row>
    <row r="170" spans="1:79" hidden="1" x14ac:dyDescent="0.25">
      <c r="A170" s="19" t="s">
        <v>92</v>
      </c>
      <c r="B170" s="27" t="s">
        <v>160</v>
      </c>
      <c r="C170" s="5"/>
      <c r="D170" s="11" t="str">
        <f t="shared" si="264"/>
        <v>нд</v>
      </c>
      <c r="E170" s="11" t="str">
        <f t="shared" si="264"/>
        <v>нд</v>
      </c>
      <c r="F170" s="11" t="str">
        <f t="shared" si="264"/>
        <v>нд</v>
      </c>
      <c r="G170" s="11" t="str">
        <f t="shared" si="264"/>
        <v>нд</v>
      </c>
      <c r="H170" s="11" t="str">
        <f t="shared" si="265"/>
        <v>нд</v>
      </c>
      <c r="I170" s="12"/>
      <c r="J170" s="11" t="str">
        <f t="shared" si="266"/>
        <v>нд</v>
      </c>
      <c r="K170" s="11" t="str">
        <f t="shared" si="266"/>
        <v>нд</v>
      </c>
      <c r="L170" s="12"/>
      <c r="M170" s="11" t="str">
        <f t="shared" si="267"/>
        <v>нд</v>
      </c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1" t="s">
        <v>36</v>
      </c>
    </row>
    <row r="171" spans="1:79" hidden="1" x14ac:dyDescent="0.25">
      <c r="A171" s="19" t="s">
        <v>92</v>
      </c>
      <c r="B171" s="27" t="s">
        <v>160</v>
      </c>
      <c r="C171" s="5"/>
      <c r="D171" s="11" t="str">
        <f t="shared" si="264"/>
        <v>нд</v>
      </c>
      <c r="E171" s="11" t="str">
        <f t="shared" si="264"/>
        <v>нд</v>
      </c>
      <c r="F171" s="11" t="str">
        <f t="shared" si="264"/>
        <v>нд</v>
      </c>
      <c r="G171" s="11" t="str">
        <f t="shared" si="264"/>
        <v>нд</v>
      </c>
      <c r="H171" s="11" t="str">
        <f t="shared" si="265"/>
        <v>нд</v>
      </c>
      <c r="I171" s="12"/>
      <c r="J171" s="11" t="str">
        <f t="shared" si="266"/>
        <v>нд</v>
      </c>
      <c r="K171" s="11" t="str">
        <f t="shared" si="266"/>
        <v>нд</v>
      </c>
      <c r="L171" s="12"/>
      <c r="M171" s="11" t="str">
        <f t="shared" si="267"/>
        <v>нд</v>
      </c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1" t="s">
        <v>36</v>
      </c>
    </row>
    <row r="172" spans="1:79" hidden="1" x14ac:dyDescent="0.25">
      <c r="A172" s="19" t="s">
        <v>92</v>
      </c>
      <c r="B172" s="27" t="s">
        <v>160</v>
      </c>
      <c r="C172" s="5"/>
      <c r="D172" s="11" t="str">
        <f t="shared" si="264"/>
        <v>нд</v>
      </c>
      <c r="E172" s="11" t="str">
        <f t="shared" si="264"/>
        <v>нд</v>
      </c>
      <c r="F172" s="11" t="str">
        <f t="shared" si="264"/>
        <v>нд</v>
      </c>
      <c r="G172" s="11" t="str">
        <f t="shared" si="264"/>
        <v>нд</v>
      </c>
      <c r="H172" s="11" t="str">
        <f t="shared" si="265"/>
        <v>нд</v>
      </c>
      <c r="I172" s="12"/>
      <c r="J172" s="11" t="str">
        <f t="shared" si="266"/>
        <v>нд</v>
      </c>
      <c r="K172" s="11" t="str">
        <f t="shared" si="266"/>
        <v>нд</v>
      </c>
      <c r="L172" s="12"/>
      <c r="M172" s="11" t="str">
        <f t="shared" si="267"/>
        <v>нд</v>
      </c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1" t="s">
        <v>36</v>
      </c>
    </row>
    <row r="173" spans="1:79" hidden="1" x14ac:dyDescent="0.25">
      <c r="A173" s="19" t="s">
        <v>92</v>
      </c>
      <c r="B173" s="27" t="s">
        <v>160</v>
      </c>
      <c r="C173" s="5"/>
      <c r="D173" s="11" t="str">
        <f t="shared" si="264"/>
        <v>нд</v>
      </c>
      <c r="E173" s="11" t="str">
        <f t="shared" si="264"/>
        <v>нд</v>
      </c>
      <c r="F173" s="11" t="str">
        <f t="shared" si="264"/>
        <v>нд</v>
      </c>
      <c r="G173" s="11" t="str">
        <f t="shared" si="264"/>
        <v>нд</v>
      </c>
      <c r="H173" s="11" t="str">
        <f t="shared" si="265"/>
        <v>нд</v>
      </c>
      <c r="I173" s="12"/>
      <c r="J173" s="11" t="str">
        <f t="shared" si="266"/>
        <v>нд</v>
      </c>
      <c r="K173" s="11" t="str">
        <f t="shared" si="266"/>
        <v>нд</v>
      </c>
      <c r="L173" s="12"/>
      <c r="M173" s="11" t="str">
        <f t="shared" si="267"/>
        <v>нд</v>
      </c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1" t="s">
        <v>36</v>
      </c>
    </row>
    <row r="174" spans="1:79" hidden="1" x14ac:dyDescent="0.25">
      <c r="A174" s="19" t="s">
        <v>92</v>
      </c>
      <c r="B174" s="27" t="s">
        <v>160</v>
      </c>
      <c r="C174" s="5"/>
      <c r="D174" s="11" t="str">
        <f t="shared" si="264"/>
        <v>нд</v>
      </c>
      <c r="E174" s="11" t="str">
        <f t="shared" si="264"/>
        <v>нд</v>
      </c>
      <c r="F174" s="11" t="str">
        <f t="shared" si="264"/>
        <v>нд</v>
      </c>
      <c r="G174" s="11" t="str">
        <f t="shared" si="264"/>
        <v>нд</v>
      </c>
      <c r="H174" s="11" t="str">
        <f t="shared" si="265"/>
        <v>нд</v>
      </c>
      <c r="I174" s="12"/>
      <c r="J174" s="11" t="str">
        <f t="shared" si="266"/>
        <v>нд</v>
      </c>
      <c r="K174" s="11" t="str">
        <f t="shared" si="266"/>
        <v>нд</v>
      </c>
      <c r="L174" s="12"/>
      <c r="M174" s="11" t="str">
        <f t="shared" si="267"/>
        <v>нд</v>
      </c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1" t="s">
        <v>36</v>
      </c>
    </row>
    <row r="175" spans="1:79" hidden="1" x14ac:dyDescent="0.25">
      <c r="A175" s="19" t="s">
        <v>92</v>
      </c>
      <c r="B175" s="27" t="s">
        <v>160</v>
      </c>
      <c r="C175" s="5"/>
      <c r="D175" s="11" t="str">
        <f t="shared" si="264"/>
        <v>нд</v>
      </c>
      <c r="E175" s="11" t="str">
        <f t="shared" si="264"/>
        <v>нд</v>
      </c>
      <c r="F175" s="11" t="str">
        <f t="shared" si="264"/>
        <v>нд</v>
      </c>
      <c r="G175" s="11" t="str">
        <f t="shared" si="264"/>
        <v>нд</v>
      </c>
      <c r="H175" s="11" t="str">
        <f t="shared" si="265"/>
        <v>нд</v>
      </c>
      <c r="I175" s="12"/>
      <c r="J175" s="11" t="str">
        <f t="shared" si="266"/>
        <v>нд</v>
      </c>
      <c r="K175" s="11" t="str">
        <f t="shared" si="266"/>
        <v>нд</v>
      </c>
      <c r="L175" s="12"/>
      <c r="M175" s="11" t="str">
        <f t="shared" si="267"/>
        <v>нд</v>
      </c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1" t="s">
        <v>36</v>
      </c>
    </row>
    <row r="176" spans="1:79" hidden="1" x14ac:dyDescent="0.25">
      <c r="A176" s="19" t="s">
        <v>92</v>
      </c>
      <c r="B176" s="27" t="s">
        <v>160</v>
      </c>
      <c r="C176" s="5"/>
      <c r="D176" s="11" t="str">
        <f t="shared" si="264"/>
        <v>нд</v>
      </c>
      <c r="E176" s="11" t="str">
        <f t="shared" si="264"/>
        <v>нд</v>
      </c>
      <c r="F176" s="11" t="str">
        <f t="shared" si="264"/>
        <v>нд</v>
      </c>
      <c r="G176" s="11" t="str">
        <f t="shared" si="264"/>
        <v>нд</v>
      </c>
      <c r="H176" s="11" t="str">
        <f t="shared" si="265"/>
        <v>нд</v>
      </c>
      <c r="I176" s="12"/>
      <c r="J176" s="11" t="str">
        <f t="shared" si="266"/>
        <v>нд</v>
      </c>
      <c r="K176" s="11" t="str">
        <f t="shared" si="266"/>
        <v>нд</v>
      </c>
      <c r="L176" s="12"/>
      <c r="M176" s="11" t="str">
        <f t="shared" si="267"/>
        <v>нд</v>
      </c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1" t="s">
        <v>36</v>
      </c>
    </row>
    <row r="177" spans="1:79" hidden="1" x14ac:dyDescent="0.25">
      <c r="A177" s="19" t="s">
        <v>92</v>
      </c>
      <c r="B177" s="27" t="s">
        <v>160</v>
      </c>
      <c r="C177" s="5"/>
      <c r="D177" s="11" t="str">
        <f t="shared" si="264"/>
        <v>нд</v>
      </c>
      <c r="E177" s="11" t="str">
        <f t="shared" si="264"/>
        <v>нд</v>
      </c>
      <c r="F177" s="11" t="str">
        <f t="shared" si="264"/>
        <v>нд</v>
      </c>
      <c r="G177" s="11" t="str">
        <f t="shared" si="264"/>
        <v>нд</v>
      </c>
      <c r="H177" s="11" t="str">
        <f t="shared" si="265"/>
        <v>нд</v>
      </c>
      <c r="I177" s="12"/>
      <c r="J177" s="11" t="str">
        <f t="shared" si="266"/>
        <v>нд</v>
      </c>
      <c r="K177" s="11" t="str">
        <f t="shared" si="266"/>
        <v>нд</v>
      </c>
      <c r="L177" s="12"/>
      <c r="M177" s="11" t="str">
        <f t="shared" si="267"/>
        <v>нд</v>
      </c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1" t="s">
        <v>36</v>
      </c>
    </row>
    <row r="178" spans="1:79" hidden="1" x14ac:dyDescent="0.25">
      <c r="A178" s="19" t="s">
        <v>92</v>
      </c>
      <c r="B178" s="27" t="s">
        <v>160</v>
      </c>
      <c r="C178" s="5"/>
      <c r="D178" s="11" t="str">
        <f t="shared" si="264"/>
        <v>нд</v>
      </c>
      <c r="E178" s="11" t="str">
        <f t="shared" si="264"/>
        <v>нд</v>
      </c>
      <c r="F178" s="11" t="str">
        <f t="shared" si="264"/>
        <v>нд</v>
      </c>
      <c r="G178" s="11" t="str">
        <f t="shared" si="264"/>
        <v>нд</v>
      </c>
      <c r="H178" s="11" t="str">
        <f t="shared" si="265"/>
        <v>нд</v>
      </c>
      <c r="I178" s="12"/>
      <c r="J178" s="11" t="str">
        <f t="shared" si="266"/>
        <v>нд</v>
      </c>
      <c r="K178" s="11" t="str">
        <f t="shared" si="266"/>
        <v>нд</v>
      </c>
      <c r="L178" s="12"/>
      <c r="M178" s="11" t="str">
        <f t="shared" si="267"/>
        <v>нд</v>
      </c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1" t="s">
        <v>36</v>
      </c>
    </row>
    <row r="179" spans="1:79" hidden="1" x14ac:dyDescent="0.25">
      <c r="A179" s="19" t="s">
        <v>92</v>
      </c>
      <c r="B179" s="27" t="s">
        <v>160</v>
      </c>
      <c r="C179" s="5"/>
      <c r="D179" s="11" t="str">
        <f t="shared" si="264"/>
        <v>нд</v>
      </c>
      <c r="E179" s="11" t="str">
        <f t="shared" si="264"/>
        <v>нд</v>
      </c>
      <c r="F179" s="11" t="str">
        <f t="shared" si="264"/>
        <v>нд</v>
      </c>
      <c r="G179" s="11" t="str">
        <f t="shared" si="264"/>
        <v>нд</v>
      </c>
      <c r="H179" s="11" t="str">
        <f t="shared" si="265"/>
        <v>нд</v>
      </c>
      <c r="I179" s="12"/>
      <c r="J179" s="11" t="str">
        <f t="shared" si="266"/>
        <v>нд</v>
      </c>
      <c r="K179" s="11" t="str">
        <f t="shared" si="266"/>
        <v>нд</v>
      </c>
      <c r="L179" s="12"/>
      <c r="M179" s="11" t="str">
        <f t="shared" si="267"/>
        <v>нд</v>
      </c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1" t="s">
        <v>36</v>
      </c>
    </row>
    <row r="180" spans="1:79" hidden="1" x14ac:dyDescent="0.25">
      <c r="A180" s="19" t="s">
        <v>92</v>
      </c>
      <c r="B180" s="27" t="s">
        <v>160</v>
      </c>
      <c r="C180" s="5"/>
      <c r="D180" s="11" t="str">
        <f t="shared" si="264"/>
        <v>нд</v>
      </c>
      <c r="E180" s="11" t="str">
        <f t="shared" si="264"/>
        <v>нд</v>
      </c>
      <c r="F180" s="11" t="str">
        <f t="shared" si="264"/>
        <v>нд</v>
      </c>
      <c r="G180" s="11" t="str">
        <f t="shared" si="264"/>
        <v>нд</v>
      </c>
      <c r="H180" s="11" t="str">
        <f t="shared" si="265"/>
        <v>нд</v>
      </c>
      <c r="I180" s="12"/>
      <c r="J180" s="11" t="str">
        <f t="shared" si="266"/>
        <v>нд</v>
      </c>
      <c r="K180" s="11" t="str">
        <f t="shared" si="266"/>
        <v>нд</v>
      </c>
      <c r="L180" s="12"/>
      <c r="M180" s="11" t="str">
        <f t="shared" si="267"/>
        <v>нд</v>
      </c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1" t="s">
        <v>36</v>
      </c>
    </row>
    <row r="181" spans="1:79" x14ac:dyDescent="0.25">
      <c r="A181" s="18" t="s">
        <v>93</v>
      </c>
      <c r="B181" s="28" t="s">
        <v>67</v>
      </c>
      <c r="C181" s="5" t="s">
        <v>99</v>
      </c>
      <c r="D181" s="11" t="str">
        <f t="shared" si="264"/>
        <v>нд</v>
      </c>
      <c r="E181" s="11" t="str">
        <f t="shared" si="264"/>
        <v>нд</v>
      </c>
      <c r="F181" s="11" t="str">
        <f t="shared" si="264"/>
        <v>нд</v>
      </c>
      <c r="G181" s="11" t="str">
        <f t="shared" si="264"/>
        <v>нд</v>
      </c>
      <c r="H181" s="11" t="str">
        <f t="shared" si="265"/>
        <v>нд</v>
      </c>
      <c r="I181" s="12" t="str">
        <f>IF(I$11="","",IF(COUNTIF($C182:$C193,"&lt;&gt;")=0,"нд",SUM(I182:I193)))</f>
        <v>нд</v>
      </c>
      <c r="J181" s="11" t="str">
        <f t="shared" si="266"/>
        <v>нд</v>
      </c>
      <c r="K181" s="11" t="str">
        <f t="shared" si="266"/>
        <v>нд</v>
      </c>
      <c r="L181" s="12" t="str">
        <f>IF(L$11="","",IF(COUNTIF($C182:$C193,"&lt;&gt;")=0,"нд",SUM(L182:L193)))</f>
        <v>нд</v>
      </c>
      <c r="M181" s="11" t="str">
        <f t="shared" si="267"/>
        <v>нд</v>
      </c>
      <c r="N181" s="12" t="str">
        <f t="shared" ref="N181:BP181" si="291">IF(N$11="","",IF(COUNTIF($C182:$C193,"&lt;&gt;")=0,"нд",SUM(N182:N193)))</f>
        <v>нд</v>
      </c>
      <c r="O181" s="12" t="str">
        <f t="shared" si="291"/>
        <v>нд</v>
      </c>
      <c r="P181" s="12" t="str">
        <f t="shared" si="291"/>
        <v>нд</v>
      </c>
      <c r="Q181" s="12" t="str">
        <f t="shared" si="291"/>
        <v>нд</v>
      </c>
      <c r="R181" s="12" t="str">
        <f t="shared" si="291"/>
        <v>нд</v>
      </c>
      <c r="S181" s="12" t="str">
        <f t="shared" si="291"/>
        <v>нд</v>
      </c>
      <c r="T181" s="12" t="str">
        <f t="shared" si="291"/>
        <v>нд</v>
      </c>
      <c r="U181" s="12" t="str">
        <f t="shared" si="291"/>
        <v>нд</v>
      </c>
      <c r="V181" s="12" t="str">
        <f t="shared" si="291"/>
        <v>нд</v>
      </c>
      <c r="W181" s="12" t="str">
        <f t="shared" si="291"/>
        <v>нд</v>
      </c>
      <c r="X181" s="12" t="str">
        <f t="shared" si="291"/>
        <v>нд</v>
      </c>
      <c r="Y181" s="12" t="str">
        <f t="shared" si="291"/>
        <v>нд</v>
      </c>
      <c r="Z181" s="12" t="str">
        <f t="shared" si="291"/>
        <v>нд</v>
      </c>
      <c r="AA181" s="12" t="str">
        <f t="shared" si="291"/>
        <v>нд</v>
      </c>
      <c r="AB181" s="12" t="str">
        <f t="shared" si="291"/>
        <v>нд</v>
      </c>
      <c r="AC181" s="12" t="str">
        <f t="shared" si="291"/>
        <v>нд</v>
      </c>
      <c r="AD181" s="12" t="str">
        <f t="shared" si="291"/>
        <v>нд</v>
      </c>
      <c r="AE181" s="12" t="str">
        <f t="shared" si="291"/>
        <v>нд</v>
      </c>
      <c r="AF181" s="12" t="str">
        <f t="shared" si="291"/>
        <v>нд</v>
      </c>
      <c r="AG181" s="12" t="str">
        <f t="shared" si="291"/>
        <v>нд</v>
      </c>
      <c r="AH181" s="12" t="str">
        <f t="shared" si="291"/>
        <v>нд</v>
      </c>
      <c r="AI181" s="12" t="str">
        <f t="shared" si="291"/>
        <v>нд</v>
      </c>
      <c r="AJ181" s="12" t="str">
        <f t="shared" si="291"/>
        <v>нд</v>
      </c>
      <c r="AK181" s="12" t="str">
        <f t="shared" si="291"/>
        <v>нд</v>
      </c>
      <c r="AL181" s="12" t="str">
        <f t="shared" si="291"/>
        <v>нд</v>
      </c>
      <c r="AM181" s="12" t="str">
        <f t="shared" si="291"/>
        <v>нд</v>
      </c>
      <c r="AN181" s="12" t="str">
        <f t="shared" si="291"/>
        <v>нд</v>
      </c>
      <c r="AO181" s="12" t="str">
        <f t="shared" si="291"/>
        <v>нд</v>
      </c>
      <c r="AP181" s="12" t="str">
        <f t="shared" si="291"/>
        <v>нд</v>
      </c>
      <c r="AQ181" s="12" t="str">
        <f t="shared" si="291"/>
        <v>нд</v>
      </c>
      <c r="AR181" s="12" t="str">
        <f t="shared" si="291"/>
        <v>нд</v>
      </c>
      <c r="AS181" s="12" t="str">
        <f t="shared" si="291"/>
        <v>нд</v>
      </c>
      <c r="AT181" s="12" t="str">
        <f t="shared" si="291"/>
        <v>нд</v>
      </c>
      <c r="AU181" s="12" t="str">
        <f t="shared" si="291"/>
        <v>нд</v>
      </c>
      <c r="AV181" s="12" t="str">
        <f t="shared" si="291"/>
        <v>нд</v>
      </c>
      <c r="AW181" s="12" t="str">
        <f t="shared" si="291"/>
        <v>нд</v>
      </c>
      <c r="AX181" s="12" t="str">
        <f t="shared" si="291"/>
        <v>нд</v>
      </c>
      <c r="AY181" s="12" t="str">
        <f t="shared" si="291"/>
        <v>нд</v>
      </c>
      <c r="AZ181" s="12" t="str">
        <f t="shared" si="291"/>
        <v>нд</v>
      </c>
      <c r="BA181" s="12" t="str">
        <f t="shared" si="291"/>
        <v>нд</v>
      </c>
      <c r="BB181" s="12" t="str">
        <f t="shared" si="291"/>
        <v>нд</v>
      </c>
      <c r="BC181" s="12" t="str">
        <f t="shared" si="291"/>
        <v>нд</v>
      </c>
      <c r="BD181" s="12" t="str">
        <f t="shared" si="291"/>
        <v>нд</v>
      </c>
      <c r="BE181" s="12" t="str">
        <f t="shared" si="291"/>
        <v>нд</v>
      </c>
      <c r="BF181" s="12" t="str">
        <f t="shared" si="291"/>
        <v>нд</v>
      </c>
      <c r="BG181" s="12" t="str">
        <f t="shared" si="291"/>
        <v>нд</v>
      </c>
      <c r="BH181" s="12" t="str">
        <f t="shared" si="291"/>
        <v>нд</v>
      </c>
      <c r="BI181" s="12" t="str">
        <f t="shared" si="291"/>
        <v>нд</v>
      </c>
      <c r="BJ181" s="12" t="str">
        <f t="shared" si="291"/>
        <v>нд</v>
      </c>
      <c r="BK181" s="12" t="str">
        <f t="shared" si="291"/>
        <v>нд</v>
      </c>
      <c r="BL181" s="12" t="str">
        <f t="shared" si="291"/>
        <v>нд</v>
      </c>
      <c r="BM181" s="12" t="str">
        <f t="shared" si="291"/>
        <v>нд</v>
      </c>
      <c r="BN181" s="12" t="str">
        <f t="shared" si="291"/>
        <v>нд</v>
      </c>
      <c r="BO181" s="12" t="str">
        <f t="shared" si="291"/>
        <v>нд</v>
      </c>
      <c r="BP181" s="12" t="str">
        <f t="shared" si="291"/>
        <v>нд</v>
      </c>
      <c r="BQ181" s="12" t="str">
        <f t="shared" ref="BQ181:BS181" si="292">IF(BQ$11="","",IF(COUNTIF($C182:$C193,"&lt;&gt;")=0,"нд",SUM(BQ182:BQ193)))</f>
        <v>нд</v>
      </c>
      <c r="BR181" s="12" t="str">
        <f t="shared" si="292"/>
        <v>нд</v>
      </c>
      <c r="BS181" s="12" t="str">
        <f t="shared" si="292"/>
        <v>нд</v>
      </c>
      <c r="BT181" s="12" t="str">
        <f t="shared" ref="BT181:BZ181" si="293">IF(BT$11="","",IF(COUNTIF($C182:$C193,"&lt;&gt;")=0,"нд",SUM(BT182:BT193)))</f>
        <v>нд</v>
      </c>
      <c r="BU181" s="12" t="str">
        <f t="shared" si="293"/>
        <v>нд</v>
      </c>
      <c r="BV181" s="12" t="str">
        <f t="shared" si="293"/>
        <v>нд</v>
      </c>
      <c r="BW181" s="12" t="str">
        <f t="shared" si="293"/>
        <v>нд</v>
      </c>
      <c r="BX181" s="12" t="str">
        <f t="shared" si="293"/>
        <v>нд</v>
      </c>
      <c r="BY181" s="12" t="str">
        <f t="shared" si="293"/>
        <v>нд</v>
      </c>
      <c r="BZ181" s="12" t="str">
        <f t="shared" si="293"/>
        <v>нд</v>
      </c>
      <c r="CA181" s="11" t="s">
        <v>36</v>
      </c>
    </row>
    <row r="182" spans="1:79" hidden="1" x14ac:dyDescent="0.25">
      <c r="A182" s="19" t="s">
        <v>93</v>
      </c>
      <c r="B182" s="27" t="s">
        <v>160</v>
      </c>
      <c r="C182" s="5"/>
      <c r="D182" s="11" t="str">
        <f t="shared" si="264"/>
        <v>нд</v>
      </c>
      <c r="E182" s="11" t="str">
        <f t="shared" si="264"/>
        <v>нд</v>
      </c>
      <c r="F182" s="11" t="str">
        <f t="shared" si="264"/>
        <v>нд</v>
      </c>
      <c r="G182" s="11" t="str">
        <f t="shared" si="264"/>
        <v>нд</v>
      </c>
      <c r="H182" s="11" t="str">
        <f t="shared" si="265"/>
        <v>нд</v>
      </c>
      <c r="I182" s="12"/>
      <c r="J182" s="11" t="str">
        <f t="shared" si="266"/>
        <v>нд</v>
      </c>
      <c r="K182" s="11" t="str">
        <f t="shared" si="266"/>
        <v>нд</v>
      </c>
      <c r="L182" s="12"/>
      <c r="M182" s="11" t="str">
        <f t="shared" si="267"/>
        <v>нд</v>
      </c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1" t="s">
        <v>36</v>
      </c>
    </row>
    <row r="183" spans="1:79" hidden="1" x14ac:dyDescent="0.25">
      <c r="A183" s="19" t="s">
        <v>93</v>
      </c>
      <c r="B183" s="27" t="s">
        <v>160</v>
      </c>
      <c r="C183" s="5"/>
      <c r="D183" s="11" t="str">
        <f t="shared" si="264"/>
        <v>нд</v>
      </c>
      <c r="E183" s="11" t="str">
        <f t="shared" si="264"/>
        <v>нд</v>
      </c>
      <c r="F183" s="11" t="str">
        <f t="shared" si="264"/>
        <v>нд</v>
      </c>
      <c r="G183" s="11" t="str">
        <f t="shared" si="264"/>
        <v>нд</v>
      </c>
      <c r="H183" s="11" t="str">
        <f t="shared" si="265"/>
        <v>нд</v>
      </c>
      <c r="I183" s="12"/>
      <c r="J183" s="11" t="str">
        <f t="shared" si="266"/>
        <v>нд</v>
      </c>
      <c r="K183" s="11" t="str">
        <f t="shared" si="266"/>
        <v>нд</v>
      </c>
      <c r="L183" s="12"/>
      <c r="M183" s="11" t="str">
        <f t="shared" si="267"/>
        <v>нд</v>
      </c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1" t="s">
        <v>36</v>
      </c>
    </row>
    <row r="184" spans="1:79" hidden="1" x14ac:dyDescent="0.25">
      <c r="A184" s="19" t="s">
        <v>93</v>
      </c>
      <c r="B184" s="27" t="s">
        <v>160</v>
      </c>
      <c r="C184" s="5"/>
      <c r="D184" s="11" t="str">
        <f t="shared" si="264"/>
        <v>нд</v>
      </c>
      <c r="E184" s="11" t="str">
        <f t="shared" si="264"/>
        <v>нд</v>
      </c>
      <c r="F184" s="11" t="str">
        <f t="shared" si="264"/>
        <v>нд</v>
      </c>
      <c r="G184" s="11" t="str">
        <f t="shared" si="264"/>
        <v>нд</v>
      </c>
      <c r="H184" s="11" t="str">
        <f t="shared" si="265"/>
        <v>нд</v>
      </c>
      <c r="I184" s="12"/>
      <c r="J184" s="11" t="str">
        <f t="shared" si="266"/>
        <v>нд</v>
      </c>
      <c r="K184" s="11" t="str">
        <f t="shared" si="266"/>
        <v>нд</v>
      </c>
      <c r="L184" s="12"/>
      <c r="M184" s="11" t="str">
        <f t="shared" si="267"/>
        <v>нд</v>
      </c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1" t="s">
        <v>36</v>
      </c>
    </row>
    <row r="185" spans="1:79" hidden="1" x14ac:dyDescent="0.25">
      <c r="A185" s="19" t="s">
        <v>93</v>
      </c>
      <c r="B185" s="27" t="s">
        <v>160</v>
      </c>
      <c r="C185" s="5"/>
      <c r="D185" s="11" t="str">
        <f t="shared" si="264"/>
        <v>нд</v>
      </c>
      <c r="E185" s="11" t="str">
        <f t="shared" si="264"/>
        <v>нд</v>
      </c>
      <c r="F185" s="11" t="str">
        <f t="shared" si="264"/>
        <v>нд</v>
      </c>
      <c r="G185" s="11" t="str">
        <f t="shared" si="264"/>
        <v>нд</v>
      </c>
      <c r="H185" s="11" t="str">
        <f t="shared" si="265"/>
        <v>нд</v>
      </c>
      <c r="I185" s="12"/>
      <c r="J185" s="11" t="str">
        <f t="shared" si="266"/>
        <v>нд</v>
      </c>
      <c r="K185" s="11" t="str">
        <f t="shared" si="266"/>
        <v>нд</v>
      </c>
      <c r="L185" s="12"/>
      <c r="M185" s="11" t="str">
        <f t="shared" si="267"/>
        <v>нд</v>
      </c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1" t="s">
        <v>36</v>
      </c>
    </row>
    <row r="186" spans="1:79" hidden="1" x14ac:dyDescent="0.25">
      <c r="A186" s="19" t="s">
        <v>93</v>
      </c>
      <c r="B186" s="27" t="s">
        <v>160</v>
      </c>
      <c r="C186" s="5"/>
      <c r="D186" s="11" t="str">
        <f t="shared" si="264"/>
        <v>нд</v>
      </c>
      <c r="E186" s="11" t="str">
        <f t="shared" si="264"/>
        <v>нд</v>
      </c>
      <c r="F186" s="11" t="str">
        <f t="shared" si="264"/>
        <v>нд</v>
      </c>
      <c r="G186" s="11" t="str">
        <f t="shared" si="264"/>
        <v>нд</v>
      </c>
      <c r="H186" s="11" t="str">
        <f t="shared" si="265"/>
        <v>нд</v>
      </c>
      <c r="I186" s="12"/>
      <c r="J186" s="11" t="str">
        <f t="shared" si="266"/>
        <v>нд</v>
      </c>
      <c r="K186" s="11" t="str">
        <f t="shared" si="266"/>
        <v>нд</v>
      </c>
      <c r="L186" s="12"/>
      <c r="M186" s="11" t="str">
        <f t="shared" si="267"/>
        <v>нд</v>
      </c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1" t="s">
        <v>36</v>
      </c>
    </row>
    <row r="187" spans="1:79" hidden="1" x14ac:dyDescent="0.25">
      <c r="A187" s="19" t="s">
        <v>93</v>
      </c>
      <c r="B187" s="27" t="s">
        <v>160</v>
      </c>
      <c r="C187" s="5"/>
      <c r="D187" s="11" t="str">
        <f t="shared" si="264"/>
        <v>нд</v>
      </c>
      <c r="E187" s="11" t="str">
        <f t="shared" si="264"/>
        <v>нд</v>
      </c>
      <c r="F187" s="11" t="str">
        <f t="shared" si="264"/>
        <v>нд</v>
      </c>
      <c r="G187" s="11" t="str">
        <f t="shared" si="264"/>
        <v>нд</v>
      </c>
      <c r="H187" s="11" t="str">
        <f t="shared" si="265"/>
        <v>нд</v>
      </c>
      <c r="I187" s="12"/>
      <c r="J187" s="11" t="str">
        <f t="shared" si="266"/>
        <v>нд</v>
      </c>
      <c r="K187" s="11" t="str">
        <f t="shared" si="266"/>
        <v>нд</v>
      </c>
      <c r="L187" s="12"/>
      <c r="M187" s="11" t="str">
        <f t="shared" si="267"/>
        <v>нд</v>
      </c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1" t="s">
        <v>36</v>
      </c>
    </row>
    <row r="188" spans="1:79" hidden="1" x14ac:dyDescent="0.25">
      <c r="A188" s="19" t="s">
        <v>93</v>
      </c>
      <c r="B188" s="27" t="s">
        <v>160</v>
      </c>
      <c r="C188" s="5"/>
      <c r="D188" s="11" t="str">
        <f t="shared" si="264"/>
        <v>нд</v>
      </c>
      <c r="E188" s="11" t="str">
        <f t="shared" si="264"/>
        <v>нд</v>
      </c>
      <c r="F188" s="11" t="str">
        <f t="shared" si="264"/>
        <v>нд</v>
      </c>
      <c r="G188" s="11" t="str">
        <f t="shared" si="264"/>
        <v>нд</v>
      </c>
      <c r="H188" s="11" t="str">
        <f t="shared" si="265"/>
        <v>нд</v>
      </c>
      <c r="I188" s="12"/>
      <c r="J188" s="11" t="str">
        <f t="shared" si="266"/>
        <v>нд</v>
      </c>
      <c r="K188" s="11" t="str">
        <f t="shared" si="266"/>
        <v>нд</v>
      </c>
      <c r="L188" s="12"/>
      <c r="M188" s="11" t="str">
        <f t="shared" si="267"/>
        <v>нд</v>
      </c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1" t="s">
        <v>36</v>
      </c>
    </row>
    <row r="189" spans="1:79" hidden="1" x14ac:dyDescent="0.25">
      <c r="A189" s="19" t="s">
        <v>93</v>
      </c>
      <c r="B189" s="27" t="s">
        <v>160</v>
      </c>
      <c r="C189" s="5"/>
      <c r="D189" s="11" t="str">
        <f t="shared" si="264"/>
        <v>нд</v>
      </c>
      <c r="E189" s="11" t="str">
        <f t="shared" si="264"/>
        <v>нд</v>
      </c>
      <c r="F189" s="11" t="str">
        <f t="shared" si="264"/>
        <v>нд</v>
      </c>
      <c r="G189" s="11" t="str">
        <f t="shared" si="264"/>
        <v>нд</v>
      </c>
      <c r="H189" s="11" t="str">
        <f t="shared" si="265"/>
        <v>нд</v>
      </c>
      <c r="I189" s="12"/>
      <c r="J189" s="11" t="str">
        <f t="shared" si="266"/>
        <v>нд</v>
      </c>
      <c r="K189" s="11" t="str">
        <f t="shared" si="266"/>
        <v>нд</v>
      </c>
      <c r="L189" s="12"/>
      <c r="M189" s="11" t="str">
        <f t="shared" si="267"/>
        <v>нд</v>
      </c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1" t="s">
        <v>36</v>
      </c>
    </row>
    <row r="190" spans="1:79" hidden="1" x14ac:dyDescent="0.25">
      <c r="A190" s="19" t="s">
        <v>93</v>
      </c>
      <c r="B190" s="27" t="s">
        <v>160</v>
      </c>
      <c r="C190" s="5"/>
      <c r="D190" s="11" t="str">
        <f t="shared" si="264"/>
        <v>нд</v>
      </c>
      <c r="E190" s="11" t="str">
        <f t="shared" si="264"/>
        <v>нд</v>
      </c>
      <c r="F190" s="11" t="str">
        <f t="shared" si="264"/>
        <v>нд</v>
      </c>
      <c r="G190" s="11" t="str">
        <f t="shared" si="264"/>
        <v>нд</v>
      </c>
      <c r="H190" s="11" t="str">
        <f t="shared" si="265"/>
        <v>нд</v>
      </c>
      <c r="I190" s="12"/>
      <c r="J190" s="11" t="str">
        <f t="shared" si="266"/>
        <v>нд</v>
      </c>
      <c r="K190" s="11" t="str">
        <f t="shared" si="266"/>
        <v>нд</v>
      </c>
      <c r="L190" s="12"/>
      <c r="M190" s="11" t="str">
        <f t="shared" si="267"/>
        <v>нд</v>
      </c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1" t="s">
        <v>36</v>
      </c>
    </row>
    <row r="191" spans="1:79" hidden="1" x14ac:dyDescent="0.25">
      <c r="A191" s="19" t="s">
        <v>93</v>
      </c>
      <c r="B191" s="27" t="s">
        <v>160</v>
      </c>
      <c r="C191" s="5"/>
      <c r="D191" s="11" t="str">
        <f t="shared" si="264"/>
        <v>нд</v>
      </c>
      <c r="E191" s="11" t="str">
        <f t="shared" si="264"/>
        <v>нд</v>
      </c>
      <c r="F191" s="11" t="str">
        <f t="shared" si="264"/>
        <v>нд</v>
      </c>
      <c r="G191" s="11" t="str">
        <f t="shared" si="264"/>
        <v>нд</v>
      </c>
      <c r="H191" s="11" t="str">
        <f t="shared" si="265"/>
        <v>нд</v>
      </c>
      <c r="I191" s="12"/>
      <c r="J191" s="11" t="str">
        <f t="shared" si="266"/>
        <v>нд</v>
      </c>
      <c r="K191" s="11" t="str">
        <f t="shared" si="266"/>
        <v>нд</v>
      </c>
      <c r="L191" s="12"/>
      <c r="M191" s="11" t="str">
        <f t="shared" si="267"/>
        <v>нд</v>
      </c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1" t="s">
        <v>36</v>
      </c>
    </row>
    <row r="192" spans="1:79" hidden="1" x14ac:dyDescent="0.25">
      <c r="A192" s="19" t="s">
        <v>93</v>
      </c>
      <c r="B192" s="27" t="s">
        <v>160</v>
      </c>
      <c r="C192" s="5"/>
      <c r="D192" s="11" t="str">
        <f t="shared" si="264"/>
        <v>нд</v>
      </c>
      <c r="E192" s="11" t="str">
        <f t="shared" si="264"/>
        <v>нд</v>
      </c>
      <c r="F192" s="11" t="str">
        <f t="shared" si="264"/>
        <v>нд</v>
      </c>
      <c r="G192" s="11" t="str">
        <f t="shared" si="264"/>
        <v>нд</v>
      </c>
      <c r="H192" s="11" t="str">
        <f t="shared" si="265"/>
        <v>нд</v>
      </c>
      <c r="I192" s="12"/>
      <c r="J192" s="11" t="str">
        <f t="shared" si="266"/>
        <v>нд</v>
      </c>
      <c r="K192" s="11" t="str">
        <f t="shared" si="266"/>
        <v>нд</v>
      </c>
      <c r="L192" s="12"/>
      <c r="M192" s="11" t="str">
        <f t="shared" si="267"/>
        <v>нд</v>
      </c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1" t="s">
        <v>36</v>
      </c>
    </row>
    <row r="193" spans="1:79" hidden="1" x14ac:dyDescent="0.25">
      <c r="A193" s="19" t="s">
        <v>93</v>
      </c>
      <c r="B193" s="27" t="s">
        <v>160</v>
      </c>
      <c r="C193" s="5"/>
      <c r="D193" s="11" t="str">
        <f t="shared" si="264"/>
        <v>нд</v>
      </c>
      <c r="E193" s="11" t="str">
        <f t="shared" si="264"/>
        <v>нд</v>
      </c>
      <c r="F193" s="11" t="str">
        <f t="shared" si="264"/>
        <v>нд</v>
      </c>
      <c r="G193" s="11" t="str">
        <f t="shared" si="264"/>
        <v>нд</v>
      </c>
      <c r="H193" s="11" t="str">
        <f t="shared" si="265"/>
        <v>нд</v>
      </c>
      <c r="I193" s="12"/>
      <c r="J193" s="11" t="str">
        <f t="shared" si="266"/>
        <v>нд</v>
      </c>
      <c r="K193" s="11" t="str">
        <f t="shared" si="266"/>
        <v>нд</v>
      </c>
      <c r="L193" s="12"/>
      <c r="M193" s="11" t="str">
        <f t="shared" si="267"/>
        <v>нд</v>
      </c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1" t="s">
        <v>36</v>
      </c>
    </row>
    <row r="194" spans="1:79" x14ac:dyDescent="0.25">
      <c r="A194" s="18" t="s">
        <v>94</v>
      </c>
      <c r="B194" s="28" t="s">
        <v>68</v>
      </c>
      <c r="C194" s="5" t="s">
        <v>99</v>
      </c>
      <c r="D194" s="11" t="str">
        <f t="shared" si="264"/>
        <v>нд</v>
      </c>
      <c r="E194" s="11" t="str">
        <f t="shared" si="264"/>
        <v>нд</v>
      </c>
      <c r="F194" s="11" t="str">
        <f t="shared" si="264"/>
        <v>нд</v>
      </c>
      <c r="G194" s="11" t="str">
        <f t="shared" si="264"/>
        <v>нд</v>
      </c>
      <c r="H194" s="11" t="str">
        <f t="shared" si="265"/>
        <v>нд</v>
      </c>
      <c r="I194" s="12" t="str">
        <f>IF(I$11="","",IF(COUNTIF($C195:$C206,"&lt;&gt;")=0,"нд",SUM(I195:I206)))</f>
        <v>нд</v>
      </c>
      <c r="J194" s="11" t="str">
        <f t="shared" si="266"/>
        <v>нд</v>
      </c>
      <c r="K194" s="11" t="str">
        <f t="shared" si="266"/>
        <v>нд</v>
      </c>
      <c r="L194" s="12" t="str">
        <f>IF(L$11="","",IF(COUNTIF($C195:$C206,"&lt;&gt;")=0,"нд",SUM(L195:L206)))</f>
        <v>нд</v>
      </c>
      <c r="M194" s="11" t="str">
        <f t="shared" si="267"/>
        <v>нд</v>
      </c>
      <c r="N194" s="12" t="str">
        <f t="shared" ref="N194:BP194" si="294">IF(N$11="","",IF(COUNTIF($C195:$C206,"&lt;&gt;")=0,"нд",SUM(N195:N206)))</f>
        <v>нд</v>
      </c>
      <c r="O194" s="12" t="str">
        <f t="shared" si="294"/>
        <v>нд</v>
      </c>
      <c r="P194" s="12" t="str">
        <f t="shared" si="294"/>
        <v>нд</v>
      </c>
      <c r="Q194" s="12" t="str">
        <f t="shared" si="294"/>
        <v>нд</v>
      </c>
      <c r="R194" s="12" t="str">
        <f t="shared" si="294"/>
        <v>нд</v>
      </c>
      <c r="S194" s="12" t="str">
        <f t="shared" si="294"/>
        <v>нд</v>
      </c>
      <c r="T194" s="12" t="str">
        <f t="shared" si="294"/>
        <v>нд</v>
      </c>
      <c r="U194" s="12" t="str">
        <f t="shared" si="294"/>
        <v>нд</v>
      </c>
      <c r="V194" s="12" t="str">
        <f t="shared" si="294"/>
        <v>нд</v>
      </c>
      <c r="W194" s="12" t="str">
        <f t="shared" si="294"/>
        <v>нд</v>
      </c>
      <c r="X194" s="12" t="str">
        <f t="shared" si="294"/>
        <v>нд</v>
      </c>
      <c r="Y194" s="12" t="str">
        <f t="shared" si="294"/>
        <v>нд</v>
      </c>
      <c r="Z194" s="12" t="str">
        <f t="shared" si="294"/>
        <v>нд</v>
      </c>
      <c r="AA194" s="12" t="str">
        <f t="shared" si="294"/>
        <v>нд</v>
      </c>
      <c r="AB194" s="12" t="str">
        <f t="shared" si="294"/>
        <v>нд</v>
      </c>
      <c r="AC194" s="12" t="str">
        <f t="shared" si="294"/>
        <v>нд</v>
      </c>
      <c r="AD194" s="12" t="str">
        <f t="shared" si="294"/>
        <v>нд</v>
      </c>
      <c r="AE194" s="12" t="str">
        <f t="shared" si="294"/>
        <v>нд</v>
      </c>
      <c r="AF194" s="12" t="str">
        <f t="shared" si="294"/>
        <v>нд</v>
      </c>
      <c r="AG194" s="12" t="str">
        <f t="shared" si="294"/>
        <v>нд</v>
      </c>
      <c r="AH194" s="12" t="str">
        <f t="shared" si="294"/>
        <v>нд</v>
      </c>
      <c r="AI194" s="12" t="str">
        <f t="shared" si="294"/>
        <v>нд</v>
      </c>
      <c r="AJ194" s="12" t="str">
        <f t="shared" si="294"/>
        <v>нд</v>
      </c>
      <c r="AK194" s="12" t="str">
        <f t="shared" si="294"/>
        <v>нд</v>
      </c>
      <c r="AL194" s="12" t="str">
        <f t="shared" si="294"/>
        <v>нд</v>
      </c>
      <c r="AM194" s="12" t="str">
        <f t="shared" si="294"/>
        <v>нд</v>
      </c>
      <c r="AN194" s="12" t="str">
        <f t="shared" si="294"/>
        <v>нд</v>
      </c>
      <c r="AO194" s="12" t="str">
        <f t="shared" si="294"/>
        <v>нд</v>
      </c>
      <c r="AP194" s="12" t="str">
        <f t="shared" si="294"/>
        <v>нд</v>
      </c>
      <c r="AQ194" s="12" t="str">
        <f t="shared" si="294"/>
        <v>нд</v>
      </c>
      <c r="AR194" s="12" t="str">
        <f t="shared" si="294"/>
        <v>нд</v>
      </c>
      <c r="AS194" s="12" t="str">
        <f t="shared" si="294"/>
        <v>нд</v>
      </c>
      <c r="AT194" s="12" t="str">
        <f t="shared" si="294"/>
        <v>нд</v>
      </c>
      <c r="AU194" s="12" t="str">
        <f t="shared" si="294"/>
        <v>нд</v>
      </c>
      <c r="AV194" s="12" t="str">
        <f t="shared" si="294"/>
        <v>нд</v>
      </c>
      <c r="AW194" s="12" t="str">
        <f t="shared" si="294"/>
        <v>нд</v>
      </c>
      <c r="AX194" s="12" t="str">
        <f t="shared" si="294"/>
        <v>нд</v>
      </c>
      <c r="AY194" s="12" t="str">
        <f t="shared" si="294"/>
        <v>нд</v>
      </c>
      <c r="AZ194" s="12" t="str">
        <f t="shared" si="294"/>
        <v>нд</v>
      </c>
      <c r="BA194" s="12" t="str">
        <f t="shared" si="294"/>
        <v>нд</v>
      </c>
      <c r="BB194" s="12" t="str">
        <f t="shared" si="294"/>
        <v>нд</v>
      </c>
      <c r="BC194" s="12" t="str">
        <f t="shared" si="294"/>
        <v>нд</v>
      </c>
      <c r="BD194" s="12" t="str">
        <f t="shared" si="294"/>
        <v>нд</v>
      </c>
      <c r="BE194" s="12" t="str">
        <f t="shared" si="294"/>
        <v>нд</v>
      </c>
      <c r="BF194" s="12" t="str">
        <f t="shared" si="294"/>
        <v>нд</v>
      </c>
      <c r="BG194" s="12" t="str">
        <f t="shared" si="294"/>
        <v>нд</v>
      </c>
      <c r="BH194" s="12" t="str">
        <f t="shared" si="294"/>
        <v>нд</v>
      </c>
      <c r="BI194" s="12" t="str">
        <f t="shared" si="294"/>
        <v>нд</v>
      </c>
      <c r="BJ194" s="12" t="str">
        <f t="shared" si="294"/>
        <v>нд</v>
      </c>
      <c r="BK194" s="12" t="str">
        <f t="shared" si="294"/>
        <v>нд</v>
      </c>
      <c r="BL194" s="12" t="str">
        <f t="shared" si="294"/>
        <v>нд</v>
      </c>
      <c r="BM194" s="12" t="str">
        <f t="shared" si="294"/>
        <v>нд</v>
      </c>
      <c r="BN194" s="12" t="str">
        <f t="shared" si="294"/>
        <v>нд</v>
      </c>
      <c r="BO194" s="12" t="str">
        <f t="shared" si="294"/>
        <v>нд</v>
      </c>
      <c r="BP194" s="12" t="str">
        <f t="shared" si="294"/>
        <v>нд</v>
      </c>
      <c r="BQ194" s="12" t="str">
        <f t="shared" ref="BQ194:BS194" si="295">IF(BQ$11="","",IF(COUNTIF($C195:$C206,"&lt;&gt;")=0,"нд",SUM(BQ195:BQ206)))</f>
        <v>нд</v>
      </c>
      <c r="BR194" s="12" t="str">
        <f t="shared" si="295"/>
        <v>нд</v>
      </c>
      <c r="BS194" s="12" t="str">
        <f t="shared" si="295"/>
        <v>нд</v>
      </c>
      <c r="BT194" s="12" t="str">
        <f t="shared" ref="BT194:BZ194" si="296">IF(BT$11="","",IF(COUNTIF($C195:$C206,"&lt;&gt;")=0,"нд",SUM(BT195:BT206)))</f>
        <v>нд</v>
      </c>
      <c r="BU194" s="12" t="str">
        <f t="shared" si="296"/>
        <v>нд</v>
      </c>
      <c r="BV194" s="12" t="str">
        <f t="shared" si="296"/>
        <v>нд</v>
      </c>
      <c r="BW194" s="12" t="str">
        <f t="shared" si="296"/>
        <v>нд</v>
      </c>
      <c r="BX194" s="12" t="str">
        <f t="shared" si="296"/>
        <v>нд</v>
      </c>
      <c r="BY194" s="12" t="str">
        <f t="shared" si="296"/>
        <v>нд</v>
      </c>
      <c r="BZ194" s="12" t="str">
        <f t="shared" si="296"/>
        <v>нд</v>
      </c>
      <c r="CA194" s="11" t="s">
        <v>36</v>
      </c>
    </row>
    <row r="195" spans="1:79" hidden="1" x14ac:dyDescent="0.25">
      <c r="A195" s="19" t="s">
        <v>94</v>
      </c>
      <c r="B195" s="27" t="s">
        <v>160</v>
      </c>
      <c r="C195" s="5"/>
      <c r="D195" s="11" t="str">
        <f t="shared" si="264"/>
        <v>нд</v>
      </c>
      <c r="E195" s="11" t="str">
        <f t="shared" si="264"/>
        <v>нд</v>
      </c>
      <c r="F195" s="11" t="str">
        <f t="shared" si="264"/>
        <v>нд</v>
      </c>
      <c r="G195" s="11" t="str">
        <f t="shared" si="264"/>
        <v>нд</v>
      </c>
      <c r="H195" s="11" t="str">
        <f t="shared" si="265"/>
        <v>нд</v>
      </c>
      <c r="I195" s="12"/>
      <c r="J195" s="11" t="str">
        <f t="shared" si="266"/>
        <v>нд</v>
      </c>
      <c r="K195" s="11" t="str">
        <f t="shared" si="266"/>
        <v>нд</v>
      </c>
      <c r="L195" s="12"/>
      <c r="M195" s="11" t="str">
        <f t="shared" si="267"/>
        <v>нд</v>
      </c>
      <c r="N195" s="12"/>
      <c r="O195" s="12"/>
      <c r="P195" s="12"/>
      <c r="Q195" s="12"/>
      <c r="R195" s="12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1" t="s">
        <v>36</v>
      </c>
    </row>
    <row r="196" spans="1:79" hidden="1" x14ac:dyDescent="0.25">
      <c r="A196" s="19" t="s">
        <v>94</v>
      </c>
      <c r="B196" s="27" t="s">
        <v>160</v>
      </c>
      <c r="C196" s="5"/>
      <c r="D196" s="11" t="str">
        <f t="shared" si="264"/>
        <v>нд</v>
      </c>
      <c r="E196" s="11" t="str">
        <f t="shared" si="264"/>
        <v>нд</v>
      </c>
      <c r="F196" s="11" t="str">
        <f t="shared" si="264"/>
        <v>нд</v>
      </c>
      <c r="G196" s="11" t="str">
        <f t="shared" si="264"/>
        <v>нд</v>
      </c>
      <c r="H196" s="11" t="str">
        <f t="shared" si="265"/>
        <v>нд</v>
      </c>
      <c r="I196" s="12"/>
      <c r="J196" s="11" t="str">
        <f t="shared" si="266"/>
        <v>нд</v>
      </c>
      <c r="K196" s="11" t="str">
        <f t="shared" si="266"/>
        <v>нд</v>
      </c>
      <c r="L196" s="12"/>
      <c r="M196" s="11" t="str">
        <f t="shared" si="267"/>
        <v>нд</v>
      </c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1" t="s">
        <v>36</v>
      </c>
    </row>
    <row r="197" spans="1:79" hidden="1" x14ac:dyDescent="0.25">
      <c r="A197" s="19" t="s">
        <v>94</v>
      </c>
      <c r="B197" s="27" t="s">
        <v>160</v>
      </c>
      <c r="C197" s="5"/>
      <c r="D197" s="11" t="str">
        <f t="shared" si="264"/>
        <v>нд</v>
      </c>
      <c r="E197" s="11" t="str">
        <f t="shared" si="264"/>
        <v>нд</v>
      </c>
      <c r="F197" s="11" t="str">
        <f t="shared" si="264"/>
        <v>нд</v>
      </c>
      <c r="G197" s="11" t="str">
        <f t="shared" si="264"/>
        <v>нд</v>
      </c>
      <c r="H197" s="11" t="str">
        <f t="shared" si="265"/>
        <v>нд</v>
      </c>
      <c r="I197" s="12"/>
      <c r="J197" s="11" t="str">
        <f t="shared" si="266"/>
        <v>нд</v>
      </c>
      <c r="K197" s="11" t="str">
        <f t="shared" si="266"/>
        <v>нд</v>
      </c>
      <c r="L197" s="12"/>
      <c r="M197" s="11" t="str">
        <f t="shared" si="267"/>
        <v>нд</v>
      </c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1" t="s">
        <v>36</v>
      </c>
    </row>
    <row r="198" spans="1:79" hidden="1" x14ac:dyDescent="0.25">
      <c r="A198" s="19" t="s">
        <v>94</v>
      </c>
      <c r="B198" s="27" t="s">
        <v>160</v>
      </c>
      <c r="C198" s="5"/>
      <c r="D198" s="11" t="str">
        <f t="shared" si="264"/>
        <v>нд</v>
      </c>
      <c r="E198" s="11" t="str">
        <f t="shared" si="264"/>
        <v>нд</v>
      </c>
      <c r="F198" s="11" t="str">
        <f t="shared" si="264"/>
        <v>нд</v>
      </c>
      <c r="G198" s="11" t="str">
        <f t="shared" si="264"/>
        <v>нд</v>
      </c>
      <c r="H198" s="11" t="str">
        <f t="shared" si="265"/>
        <v>нд</v>
      </c>
      <c r="I198" s="12"/>
      <c r="J198" s="11" t="str">
        <f t="shared" si="266"/>
        <v>нд</v>
      </c>
      <c r="K198" s="11" t="str">
        <f t="shared" si="266"/>
        <v>нд</v>
      </c>
      <c r="L198" s="12"/>
      <c r="M198" s="11" t="str">
        <f t="shared" si="267"/>
        <v>нд</v>
      </c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1" t="s">
        <v>36</v>
      </c>
    </row>
    <row r="199" spans="1:79" hidden="1" x14ac:dyDescent="0.25">
      <c r="A199" s="19" t="s">
        <v>94</v>
      </c>
      <c r="B199" s="27" t="s">
        <v>160</v>
      </c>
      <c r="C199" s="5"/>
      <c r="D199" s="11" t="str">
        <f t="shared" si="264"/>
        <v>нд</v>
      </c>
      <c r="E199" s="11" t="str">
        <f t="shared" si="264"/>
        <v>нд</v>
      </c>
      <c r="F199" s="11" t="str">
        <f t="shared" si="264"/>
        <v>нд</v>
      </c>
      <c r="G199" s="11" t="str">
        <f t="shared" si="264"/>
        <v>нд</v>
      </c>
      <c r="H199" s="11" t="str">
        <f t="shared" si="265"/>
        <v>нд</v>
      </c>
      <c r="I199" s="12"/>
      <c r="J199" s="11" t="str">
        <f t="shared" si="266"/>
        <v>нд</v>
      </c>
      <c r="K199" s="11" t="str">
        <f t="shared" si="266"/>
        <v>нд</v>
      </c>
      <c r="L199" s="12"/>
      <c r="M199" s="11" t="str">
        <f t="shared" si="267"/>
        <v>нд</v>
      </c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1" t="s">
        <v>36</v>
      </c>
    </row>
    <row r="200" spans="1:79" hidden="1" x14ac:dyDescent="0.25">
      <c r="A200" s="19" t="s">
        <v>94</v>
      </c>
      <c r="B200" s="27" t="s">
        <v>160</v>
      </c>
      <c r="C200" s="5"/>
      <c r="D200" s="11" t="str">
        <f t="shared" si="264"/>
        <v>нд</v>
      </c>
      <c r="E200" s="11" t="str">
        <f t="shared" si="264"/>
        <v>нд</v>
      </c>
      <c r="F200" s="11" t="str">
        <f t="shared" si="264"/>
        <v>нд</v>
      </c>
      <c r="G200" s="11" t="str">
        <f t="shared" si="264"/>
        <v>нд</v>
      </c>
      <c r="H200" s="11" t="str">
        <f t="shared" si="265"/>
        <v>нд</v>
      </c>
      <c r="I200" s="12"/>
      <c r="J200" s="11" t="str">
        <f t="shared" si="266"/>
        <v>нд</v>
      </c>
      <c r="K200" s="11" t="str">
        <f t="shared" si="266"/>
        <v>нд</v>
      </c>
      <c r="L200" s="12"/>
      <c r="M200" s="11" t="str">
        <f t="shared" si="267"/>
        <v>нд</v>
      </c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1" t="s">
        <v>36</v>
      </c>
    </row>
    <row r="201" spans="1:79" hidden="1" x14ac:dyDescent="0.25">
      <c r="A201" s="19" t="s">
        <v>94</v>
      </c>
      <c r="B201" s="27" t="s">
        <v>160</v>
      </c>
      <c r="C201" s="5"/>
      <c r="D201" s="11" t="str">
        <f t="shared" si="264"/>
        <v>нд</v>
      </c>
      <c r="E201" s="11" t="str">
        <f t="shared" si="264"/>
        <v>нд</v>
      </c>
      <c r="F201" s="11" t="str">
        <f t="shared" si="264"/>
        <v>нд</v>
      </c>
      <c r="G201" s="11" t="str">
        <f t="shared" si="264"/>
        <v>нд</v>
      </c>
      <c r="H201" s="11" t="str">
        <f t="shared" si="265"/>
        <v>нд</v>
      </c>
      <c r="I201" s="12"/>
      <c r="J201" s="11" t="str">
        <f t="shared" si="266"/>
        <v>нд</v>
      </c>
      <c r="K201" s="11" t="str">
        <f t="shared" si="266"/>
        <v>нд</v>
      </c>
      <c r="L201" s="12"/>
      <c r="M201" s="11" t="str">
        <f t="shared" si="267"/>
        <v>нд</v>
      </c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1" t="s">
        <v>36</v>
      </c>
    </row>
    <row r="202" spans="1:79" hidden="1" x14ac:dyDescent="0.25">
      <c r="A202" s="19" t="s">
        <v>94</v>
      </c>
      <c r="B202" s="27" t="s">
        <v>160</v>
      </c>
      <c r="C202" s="5"/>
      <c r="D202" s="11" t="str">
        <f t="shared" si="264"/>
        <v>нд</v>
      </c>
      <c r="E202" s="11" t="str">
        <f t="shared" si="264"/>
        <v>нд</v>
      </c>
      <c r="F202" s="11" t="str">
        <f t="shared" si="264"/>
        <v>нд</v>
      </c>
      <c r="G202" s="11" t="str">
        <f t="shared" si="264"/>
        <v>нд</v>
      </c>
      <c r="H202" s="11" t="str">
        <f t="shared" si="265"/>
        <v>нд</v>
      </c>
      <c r="I202" s="12"/>
      <c r="J202" s="11" t="str">
        <f t="shared" si="266"/>
        <v>нд</v>
      </c>
      <c r="K202" s="11" t="str">
        <f t="shared" si="266"/>
        <v>нд</v>
      </c>
      <c r="L202" s="12"/>
      <c r="M202" s="11" t="str">
        <f t="shared" si="267"/>
        <v>нд</v>
      </c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1" t="s">
        <v>36</v>
      </c>
    </row>
    <row r="203" spans="1:79" hidden="1" x14ac:dyDescent="0.25">
      <c r="A203" s="19" t="s">
        <v>94</v>
      </c>
      <c r="B203" s="27" t="s">
        <v>160</v>
      </c>
      <c r="C203" s="5"/>
      <c r="D203" s="11" t="str">
        <f t="shared" si="264"/>
        <v>нд</v>
      </c>
      <c r="E203" s="11" t="str">
        <f t="shared" si="264"/>
        <v>нд</v>
      </c>
      <c r="F203" s="11" t="str">
        <f t="shared" si="264"/>
        <v>нд</v>
      </c>
      <c r="G203" s="11" t="str">
        <f t="shared" si="264"/>
        <v>нд</v>
      </c>
      <c r="H203" s="11" t="str">
        <f t="shared" si="265"/>
        <v>нд</v>
      </c>
      <c r="I203" s="12"/>
      <c r="J203" s="11" t="str">
        <f t="shared" si="266"/>
        <v>нд</v>
      </c>
      <c r="K203" s="11" t="str">
        <f t="shared" si="266"/>
        <v>нд</v>
      </c>
      <c r="L203" s="12"/>
      <c r="M203" s="11" t="str">
        <f t="shared" si="267"/>
        <v>нд</v>
      </c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1" t="s">
        <v>36</v>
      </c>
    </row>
    <row r="204" spans="1:79" hidden="1" x14ac:dyDescent="0.25">
      <c r="A204" s="19" t="s">
        <v>94</v>
      </c>
      <c r="B204" s="27" t="s">
        <v>160</v>
      </c>
      <c r="C204" s="5"/>
      <c r="D204" s="11" t="str">
        <f t="shared" si="264"/>
        <v>нд</v>
      </c>
      <c r="E204" s="11" t="str">
        <f t="shared" si="264"/>
        <v>нд</v>
      </c>
      <c r="F204" s="11" t="str">
        <f t="shared" si="264"/>
        <v>нд</v>
      </c>
      <c r="G204" s="11" t="str">
        <f t="shared" ref="G204" si="297">IF(G$11="","","нд")</f>
        <v>нд</v>
      </c>
      <c r="H204" s="11" t="str">
        <f t="shared" si="265"/>
        <v>нд</v>
      </c>
      <c r="I204" s="12"/>
      <c r="J204" s="11" t="str">
        <f t="shared" si="266"/>
        <v>нд</v>
      </c>
      <c r="K204" s="11" t="str">
        <f t="shared" si="266"/>
        <v>нд</v>
      </c>
      <c r="L204" s="12"/>
      <c r="M204" s="11" t="str">
        <f t="shared" si="267"/>
        <v>нд</v>
      </c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1" t="s">
        <v>36</v>
      </c>
    </row>
    <row r="205" spans="1:79" hidden="1" x14ac:dyDescent="0.25">
      <c r="A205" s="19" t="s">
        <v>94</v>
      </c>
      <c r="B205" s="27" t="s">
        <v>160</v>
      </c>
      <c r="C205" s="5"/>
      <c r="D205" s="11" t="str">
        <f t="shared" ref="D205:K246" si="298">IF(D$11="","","нд")</f>
        <v>нд</v>
      </c>
      <c r="E205" s="11" t="str">
        <f t="shared" si="298"/>
        <v>нд</v>
      </c>
      <c r="F205" s="11" t="str">
        <f t="shared" si="298"/>
        <v>нд</v>
      </c>
      <c r="G205" s="11" t="str">
        <f t="shared" si="298"/>
        <v>нд</v>
      </c>
      <c r="H205" s="11" t="str">
        <f t="shared" si="298"/>
        <v>нд</v>
      </c>
      <c r="I205" s="12"/>
      <c r="J205" s="11" t="str">
        <f t="shared" si="298"/>
        <v>нд</v>
      </c>
      <c r="K205" s="11" t="str">
        <f t="shared" si="298"/>
        <v>нд</v>
      </c>
      <c r="L205" s="12"/>
      <c r="M205" s="11" t="str">
        <f t="shared" ref="M205:M246" si="299">IF(M$11="","","нд")</f>
        <v>нд</v>
      </c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1" t="s">
        <v>36</v>
      </c>
    </row>
    <row r="206" spans="1:79" hidden="1" x14ac:dyDescent="0.25">
      <c r="A206" s="19" t="s">
        <v>94</v>
      </c>
      <c r="B206" s="27" t="s">
        <v>160</v>
      </c>
      <c r="C206" s="5"/>
      <c r="D206" s="11" t="str">
        <f t="shared" si="298"/>
        <v>нд</v>
      </c>
      <c r="E206" s="11" t="str">
        <f t="shared" si="298"/>
        <v>нд</v>
      </c>
      <c r="F206" s="11" t="str">
        <f t="shared" si="298"/>
        <v>нд</v>
      </c>
      <c r="G206" s="11" t="str">
        <f t="shared" si="298"/>
        <v>нд</v>
      </c>
      <c r="H206" s="11" t="str">
        <f t="shared" si="298"/>
        <v>нд</v>
      </c>
      <c r="I206" s="12"/>
      <c r="J206" s="11" t="str">
        <f t="shared" si="298"/>
        <v>нд</v>
      </c>
      <c r="K206" s="11" t="str">
        <f t="shared" si="298"/>
        <v>нд</v>
      </c>
      <c r="L206" s="12"/>
      <c r="M206" s="11" t="str">
        <f t="shared" si="299"/>
        <v>нд</v>
      </c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1" t="s">
        <v>36</v>
      </c>
    </row>
    <row r="207" spans="1:79" x14ac:dyDescent="0.25">
      <c r="A207" s="18" t="s">
        <v>95</v>
      </c>
      <c r="B207" s="28" t="s">
        <v>69</v>
      </c>
      <c r="C207" s="5" t="s">
        <v>99</v>
      </c>
      <c r="D207" s="11" t="str">
        <f t="shared" si="298"/>
        <v>нд</v>
      </c>
      <c r="E207" s="11" t="str">
        <f t="shared" si="298"/>
        <v>нд</v>
      </c>
      <c r="F207" s="11" t="str">
        <f t="shared" si="298"/>
        <v>нд</v>
      </c>
      <c r="G207" s="11" t="str">
        <f t="shared" si="298"/>
        <v>нд</v>
      </c>
      <c r="H207" s="11" t="str">
        <f t="shared" si="298"/>
        <v>нд</v>
      </c>
      <c r="I207" s="12">
        <f>IF(I$11="","",IF(AND(I208="нд",I221="нд"),"нд",SUM(I208,I221)))</f>
        <v>0</v>
      </c>
      <c r="J207" s="11" t="str">
        <f t="shared" si="298"/>
        <v>нд</v>
      </c>
      <c r="K207" s="11" t="str">
        <f t="shared" si="298"/>
        <v>нд</v>
      </c>
      <c r="L207" s="12">
        <f>IF(L$11="","",IF(AND(L208="нд",L221="нд"),"нд",SUM(L208,L221)))</f>
        <v>0</v>
      </c>
      <c r="M207" s="11" t="str">
        <f t="shared" si="299"/>
        <v>нд</v>
      </c>
      <c r="N207" s="12">
        <f t="shared" ref="N207:BP207" si="300">IF(N$11="","",IF(AND(N208="нд",N221="нд"),"нд",SUM(N208,N221)))</f>
        <v>0</v>
      </c>
      <c r="O207" s="12">
        <f t="shared" si="300"/>
        <v>92.169975510000015</v>
      </c>
      <c r="P207" s="12">
        <f t="shared" si="300"/>
        <v>63.301621441665596</v>
      </c>
      <c r="Q207" s="12">
        <f t="shared" si="300"/>
        <v>15.746554150000009</v>
      </c>
      <c r="R207" s="12">
        <f t="shared" si="300"/>
        <v>23.274820621665597</v>
      </c>
      <c r="S207" s="12">
        <f t="shared" si="300"/>
        <v>76.423421360000006</v>
      </c>
      <c r="T207" s="12">
        <f t="shared" si="300"/>
        <v>0</v>
      </c>
      <c r="U207" s="12">
        <f t="shared" si="300"/>
        <v>0</v>
      </c>
      <c r="V207" s="12">
        <f t="shared" si="300"/>
        <v>76.423421360000006</v>
      </c>
      <c r="W207" s="12">
        <f t="shared" si="300"/>
        <v>0</v>
      </c>
      <c r="X207" s="12">
        <f t="shared" si="300"/>
        <v>40.026800819999998</v>
      </c>
      <c r="Y207" s="12">
        <f t="shared" si="300"/>
        <v>0</v>
      </c>
      <c r="Z207" s="12">
        <f t="shared" si="300"/>
        <v>0</v>
      </c>
      <c r="AA207" s="12">
        <f t="shared" si="300"/>
        <v>40.026800819999998</v>
      </c>
      <c r="AB207" s="12">
        <f t="shared" si="300"/>
        <v>0</v>
      </c>
      <c r="AC207" s="12">
        <f t="shared" si="300"/>
        <v>6.5033097199999998</v>
      </c>
      <c r="AD207" s="12">
        <f t="shared" si="300"/>
        <v>0</v>
      </c>
      <c r="AE207" s="12">
        <f t="shared" si="300"/>
        <v>0</v>
      </c>
      <c r="AF207" s="12">
        <f t="shared" si="300"/>
        <v>6.5033097199999998</v>
      </c>
      <c r="AG207" s="12">
        <f t="shared" si="300"/>
        <v>0</v>
      </c>
      <c r="AH207" s="12">
        <f t="shared" si="300"/>
        <v>5.7180478406999997</v>
      </c>
      <c r="AI207" s="12">
        <f t="shared" si="300"/>
        <v>0</v>
      </c>
      <c r="AJ207" s="12">
        <f t="shared" si="300"/>
        <v>0</v>
      </c>
      <c r="AK207" s="12">
        <f t="shared" si="300"/>
        <v>5.7180478406999997</v>
      </c>
      <c r="AL207" s="12">
        <f t="shared" si="300"/>
        <v>0</v>
      </c>
      <c r="AM207" s="12">
        <f t="shared" si="300"/>
        <v>6.7673459799999991</v>
      </c>
      <c r="AN207" s="12">
        <f t="shared" si="300"/>
        <v>0</v>
      </c>
      <c r="AO207" s="12">
        <f t="shared" si="300"/>
        <v>0</v>
      </c>
      <c r="AP207" s="12">
        <f t="shared" si="300"/>
        <v>6.7673459799999991</v>
      </c>
      <c r="AQ207" s="12">
        <f t="shared" si="300"/>
        <v>0</v>
      </c>
      <c r="AR207" s="12">
        <f t="shared" si="300"/>
        <v>5.6187419151999993</v>
      </c>
      <c r="AS207" s="12">
        <f t="shared" si="300"/>
        <v>0</v>
      </c>
      <c r="AT207" s="12">
        <f t="shared" si="300"/>
        <v>0</v>
      </c>
      <c r="AU207" s="12">
        <f t="shared" si="300"/>
        <v>5.6187419151999993</v>
      </c>
      <c r="AV207" s="12">
        <f t="shared" si="300"/>
        <v>0</v>
      </c>
      <c r="AW207" s="12">
        <f t="shared" si="300"/>
        <v>1.21322979</v>
      </c>
      <c r="AX207" s="12">
        <f t="shared" si="300"/>
        <v>0</v>
      </c>
      <c r="AY207" s="12">
        <f t="shared" si="300"/>
        <v>0</v>
      </c>
      <c r="AZ207" s="12">
        <f t="shared" si="300"/>
        <v>1.21322979</v>
      </c>
      <c r="BA207" s="12">
        <f t="shared" si="300"/>
        <v>0</v>
      </c>
      <c r="BB207" s="12">
        <f t="shared" si="300"/>
        <v>5.8491078816000002</v>
      </c>
      <c r="BC207" s="12">
        <f t="shared" si="300"/>
        <v>0</v>
      </c>
      <c r="BD207" s="12">
        <f t="shared" si="300"/>
        <v>0</v>
      </c>
      <c r="BE207" s="12">
        <f t="shared" si="300"/>
        <v>5.8491078816000002</v>
      </c>
      <c r="BF207" s="12">
        <f t="shared" si="300"/>
        <v>0</v>
      </c>
      <c r="BG207" s="12">
        <f t="shared" si="300"/>
        <v>1.2626686600000001</v>
      </c>
      <c r="BH207" s="12">
        <f t="shared" si="300"/>
        <v>0</v>
      </c>
      <c r="BI207" s="12">
        <f t="shared" si="300"/>
        <v>0</v>
      </c>
      <c r="BJ207" s="12">
        <f t="shared" si="300"/>
        <v>1.2626686600000001</v>
      </c>
      <c r="BK207" s="12">
        <f t="shared" si="300"/>
        <v>0</v>
      </c>
      <c r="BL207" s="12">
        <f t="shared" si="300"/>
        <v>6.0889229841656007</v>
      </c>
      <c r="BM207" s="12">
        <f t="shared" si="300"/>
        <v>0</v>
      </c>
      <c r="BN207" s="12">
        <f t="shared" si="300"/>
        <v>0</v>
      </c>
      <c r="BO207" s="12">
        <f t="shared" si="300"/>
        <v>6.0889229841656007</v>
      </c>
      <c r="BP207" s="12">
        <f t="shared" si="300"/>
        <v>0</v>
      </c>
      <c r="BQ207" s="12">
        <f t="shared" ref="BQ207:BS207" si="301">IF(BQ$11="","",IF(AND(BQ208="нд",BQ221="нд"),"нд",SUM(BQ208,BQ221)))</f>
        <v>15.746554149999998</v>
      </c>
      <c r="BR207" s="12">
        <f t="shared" si="301"/>
        <v>0</v>
      </c>
      <c r="BS207" s="12">
        <f t="shared" si="301"/>
        <v>0</v>
      </c>
      <c r="BT207" s="12">
        <f t="shared" ref="BT207:BZ207" si="302">IF(BT$11="","",IF(AND(BT208="нд",BT221="нд"),"нд",SUM(BT208,BT221)))</f>
        <v>15.746554149999998</v>
      </c>
      <c r="BU207" s="12">
        <f t="shared" si="302"/>
        <v>0</v>
      </c>
      <c r="BV207" s="12">
        <f t="shared" si="302"/>
        <v>23.274820621665597</v>
      </c>
      <c r="BW207" s="12">
        <f t="shared" si="302"/>
        <v>0</v>
      </c>
      <c r="BX207" s="12">
        <f t="shared" si="302"/>
        <v>0</v>
      </c>
      <c r="BY207" s="12">
        <f t="shared" si="302"/>
        <v>23.274820621665597</v>
      </c>
      <c r="BZ207" s="12">
        <f t="shared" si="302"/>
        <v>0</v>
      </c>
      <c r="CA207" s="11" t="s">
        <v>36</v>
      </c>
    </row>
    <row r="208" spans="1:79" x14ac:dyDescent="0.25">
      <c r="A208" s="18" t="s">
        <v>96</v>
      </c>
      <c r="B208" s="29" t="s">
        <v>70</v>
      </c>
      <c r="C208" s="5" t="s">
        <v>99</v>
      </c>
      <c r="D208" s="11" t="str">
        <f t="shared" si="298"/>
        <v>нд</v>
      </c>
      <c r="E208" s="11" t="str">
        <f t="shared" si="298"/>
        <v>нд</v>
      </c>
      <c r="F208" s="11" t="str">
        <f t="shared" si="298"/>
        <v>нд</v>
      </c>
      <c r="G208" s="11" t="str">
        <f t="shared" si="298"/>
        <v>нд</v>
      </c>
      <c r="H208" s="11" t="str">
        <f t="shared" si="298"/>
        <v>нд</v>
      </c>
      <c r="I208" s="12" t="str">
        <f>IF(I$11="","",IF(COUNTIF($C209:$C220,"&lt;&gt;")=0,"нд",SUM(I209:I220)))</f>
        <v>нд</v>
      </c>
      <c r="J208" s="11" t="str">
        <f t="shared" si="298"/>
        <v>нд</v>
      </c>
      <c r="K208" s="11" t="str">
        <f t="shared" ref="K208:K246" si="303">IF(K$11="","","нд")</f>
        <v>нд</v>
      </c>
      <c r="L208" s="12" t="str">
        <f>IF(L$11="","",IF(COUNTIF($C209:$C220,"&lt;&gt;")=0,"нд",SUM(L209:L220)))</f>
        <v>нд</v>
      </c>
      <c r="M208" s="11" t="str">
        <f t="shared" si="299"/>
        <v>нд</v>
      </c>
      <c r="N208" s="12" t="str">
        <f t="shared" ref="N208:BP208" si="304">IF(N$11="","",IF(COUNTIF($C209:$C220,"&lt;&gt;")=0,"нд",SUM(N209:N220)))</f>
        <v>нд</v>
      </c>
      <c r="O208" s="12" t="str">
        <f t="shared" si="304"/>
        <v>нд</v>
      </c>
      <c r="P208" s="12" t="str">
        <f t="shared" si="304"/>
        <v>нд</v>
      </c>
      <c r="Q208" s="12" t="str">
        <f t="shared" si="304"/>
        <v>нд</v>
      </c>
      <c r="R208" s="12" t="str">
        <f t="shared" si="304"/>
        <v>нд</v>
      </c>
      <c r="S208" s="12" t="str">
        <f t="shared" si="304"/>
        <v>нд</v>
      </c>
      <c r="T208" s="12" t="str">
        <f t="shared" si="304"/>
        <v>нд</v>
      </c>
      <c r="U208" s="12" t="str">
        <f t="shared" si="304"/>
        <v>нд</v>
      </c>
      <c r="V208" s="12" t="str">
        <f t="shared" si="304"/>
        <v>нд</v>
      </c>
      <c r="W208" s="12" t="str">
        <f t="shared" si="304"/>
        <v>нд</v>
      </c>
      <c r="X208" s="12" t="str">
        <f t="shared" si="304"/>
        <v>нд</v>
      </c>
      <c r="Y208" s="12" t="str">
        <f t="shared" si="304"/>
        <v>нд</v>
      </c>
      <c r="Z208" s="12" t="str">
        <f t="shared" si="304"/>
        <v>нд</v>
      </c>
      <c r="AA208" s="12" t="str">
        <f t="shared" si="304"/>
        <v>нд</v>
      </c>
      <c r="AB208" s="12" t="str">
        <f t="shared" si="304"/>
        <v>нд</v>
      </c>
      <c r="AC208" s="12" t="str">
        <f t="shared" si="304"/>
        <v>нд</v>
      </c>
      <c r="AD208" s="12" t="str">
        <f t="shared" si="304"/>
        <v>нд</v>
      </c>
      <c r="AE208" s="12" t="str">
        <f t="shared" si="304"/>
        <v>нд</v>
      </c>
      <c r="AF208" s="12" t="str">
        <f t="shared" si="304"/>
        <v>нд</v>
      </c>
      <c r="AG208" s="12" t="str">
        <f t="shared" si="304"/>
        <v>нд</v>
      </c>
      <c r="AH208" s="12" t="str">
        <f t="shared" si="304"/>
        <v>нд</v>
      </c>
      <c r="AI208" s="12" t="str">
        <f t="shared" si="304"/>
        <v>нд</v>
      </c>
      <c r="AJ208" s="12" t="str">
        <f t="shared" si="304"/>
        <v>нд</v>
      </c>
      <c r="AK208" s="12" t="str">
        <f t="shared" si="304"/>
        <v>нд</v>
      </c>
      <c r="AL208" s="12" t="str">
        <f t="shared" si="304"/>
        <v>нд</v>
      </c>
      <c r="AM208" s="12" t="str">
        <f t="shared" si="304"/>
        <v>нд</v>
      </c>
      <c r="AN208" s="12" t="str">
        <f t="shared" si="304"/>
        <v>нд</v>
      </c>
      <c r="AO208" s="12" t="str">
        <f t="shared" si="304"/>
        <v>нд</v>
      </c>
      <c r="AP208" s="12" t="str">
        <f t="shared" si="304"/>
        <v>нд</v>
      </c>
      <c r="AQ208" s="12" t="str">
        <f t="shared" si="304"/>
        <v>нд</v>
      </c>
      <c r="AR208" s="12" t="str">
        <f t="shared" si="304"/>
        <v>нд</v>
      </c>
      <c r="AS208" s="12" t="str">
        <f t="shared" si="304"/>
        <v>нд</v>
      </c>
      <c r="AT208" s="12" t="str">
        <f t="shared" si="304"/>
        <v>нд</v>
      </c>
      <c r="AU208" s="12" t="str">
        <f t="shared" si="304"/>
        <v>нд</v>
      </c>
      <c r="AV208" s="12" t="str">
        <f t="shared" si="304"/>
        <v>нд</v>
      </c>
      <c r="AW208" s="12" t="str">
        <f t="shared" si="304"/>
        <v>нд</v>
      </c>
      <c r="AX208" s="12" t="str">
        <f t="shared" si="304"/>
        <v>нд</v>
      </c>
      <c r="AY208" s="12" t="str">
        <f t="shared" si="304"/>
        <v>нд</v>
      </c>
      <c r="AZ208" s="12" t="str">
        <f t="shared" si="304"/>
        <v>нд</v>
      </c>
      <c r="BA208" s="12" t="str">
        <f t="shared" si="304"/>
        <v>нд</v>
      </c>
      <c r="BB208" s="12" t="str">
        <f t="shared" si="304"/>
        <v>нд</v>
      </c>
      <c r="BC208" s="12" t="str">
        <f t="shared" si="304"/>
        <v>нд</v>
      </c>
      <c r="BD208" s="12" t="str">
        <f t="shared" si="304"/>
        <v>нд</v>
      </c>
      <c r="BE208" s="12" t="str">
        <f t="shared" si="304"/>
        <v>нд</v>
      </c>
      <c r="BF208" s="12" t="str">
        <f t="shared" si="304"/>
        <v>нд</v>
      </c>
      <c r="BG208" s="12" t="str">
        <f t="shared" si="304"/>
        <v>нд</v>
      </c>
      <c r="BH208" s="12" t="str">
        <f t="shared" si="304"/>
        <v>нд</v>
      </c>
      <c r="BI208" s="12" t="str">
        <f t="shared" si="304"/>
        <v>нд</v>
      </c>
      <c r="BJ208" s="12" t="str">
        <f t="shared" si="304"/>
        <v>нд</v>
      </c>
      <c r="BK208" s="12" t="str">
        <f t="shared" si="304"/>
        <v>нд</v>
      </c>
      <c r="BL208" s="12" t="str">
        <f t="shared" si="304"/>
        <v>нд</v>
      </c>
      <c r="BM208" s="12" t="str">
        <f t="shared" si="304"/>
        <v>нд</v>
      </c>
      <c r="BN208" s="12" t="str">
        <f t="shared" si="304"/>
        <v>нд</v>
      </c>
      <c r="BO208" s="12" t="str">
        <f t="shared" si="304"/>
        <v>нд</v>
      </c>
      <c r="BP208" s="12" t="str">
        <f t="shared" si="304"/>
        <v>нд</v>
      </c>
      <c r="BQ208" s="12" t="str">
        <f t="shared" ref="BQ208:BS208" si="305">IF(BQ$11="","",IF(COUNTIF($C209:$C220,"&lt;&gt;")=0,"нд",SUM(BQ209:BQ220)))</f>
        <v>нд</v>
      </c>
      <c r="BR208" s="12" t="str">
        <f t="shared" si="305"/>
        <v>нд</v>
      </c>
      <c r="BS208" s="12" t="str">
        <f t="shared" si="305"/>
        <v>нд</v>
      </c>
      <c r="BT208" s="12" t="str">
        <f t="shared" ref="BT208:BZ208" si="306">IF(BT$11="","",IF(COUNTIF($C209:$C220,"&lt;&gt;")=0,"нд",SUM(BT209:BT220)))</f>
        <v>нд</v>
      </c>
      <c r="BU208" s="12" t="str">
        <f t="shared" si="306"/>
        <v>нд</v>
      </c>
      <c r="BV208" s="12" t="str">
        <f t="shared" si="306"/>
        <v>нд</v>
      </c>
      <c r="BW208" s="12" t="str">
        <f t="shared" si="306"/>
        <v>нд</v>
      </c>
      <c r="BX208" s="12" t="str">
        <f t="shared" si="306"/>
        <v>нд</v>
      </c>
      <c r="BY208" s="12" t="str">
        <f t="shared" si="306"/>
        <v>нд</v>
      </c>
      <c r="BZ208" s="12" t="str">
        <f t="shared" si="306"/>
        <v>нд</v>
      </c>
      <c r="CA208" s="11" t="s">
        <v>36</v>
      </c>
    </row>
    <row r="209" spans="1:79" hidden="1" x14ac:dyDescent="0.25">
      <c r="A209" s="19" t="s">
        <v>96</v>
      </c>
      <c r="B209" s="30" t="s">
        <v>160</v>
      </c>
      <c r="C209" s="5"/>
      <c r="D209" s="11" t="str">
        <f t="shared" si="298"/>
        <v>нд</v>
      </c>
      <c r="E209" s="11" t="str">
        <f t="shared" si="298"/>
        <v>нд</v>
      </c>
      <c r="F209" s="11" t="str">
        <f t="shared" si="298"/>
        <v>нд</v>
      </c>
      <c r="G209" s="11" t="str">
        <f t="shared" si="298"/>
        <v>нд</v>
      </c>
      <c r="H209" s="11" t="str">
        <f t="shared" si="298"/>
        <v>нд</v>
      </c>
      <c r="I209" s="12"/>
      <c r="J209" s="11" t="str">
        <f t="shared" si="298"/>
        <v>нд</v>
      </c>
      <c r="K209" s="11" t="str">
        <f t="shared" si="303"/>
        <v>нд</v>
      </c>
      <c r="L209" s="12"/>
      <c r="M209" s="11" t="str">
        <f t="shared" si="299"/>
        <v>нд</v>
      </c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1" t="s">
        <v>36</v>
      </c>
    </row>
    <row r="210" spans="1:79" hidden="1" x14ac:dyDescent="0.25">
      <c r="A210" s="19" t="s">
        <v>96</v>
      </c>
      <c r="B210" s="30" t="s">
        <v>160</v>
      </c>
      <c r="C210" s="5"/>
      <c r="D210" s="11" t="str">
        <f t="shared" si="298"/>
        <v>нд</v>
      </c>
      <c r="E210" s="11" t="str">
        <f t="shared" si="298"/>
        <v>нд</v>
      </c>
      <c r="F210" s="11" t="str">
        <f t="shared" si="298"/>
        <v>нд</v>
      </c>
      <c r="G210" s="11" t="str">
        <f t="shared" si="298"/>
        <v>нд</v>
      </c>
      <c r="H210" s="11" t="str">
        <f t="shared" si="298"/>
        <v>нд</v>
      </c>
      <c r="I210" s="12"/>
      <c r="J210" s="11" t="str">
        <f t="shared" si="298"/>
        <v>нд</v>
      </c>
      <c r="K210" s="11" t="str">
        <f t="shared" si="303"/>
        <v>нд</v>
      </c>
      <c r="L210" s="12"/>
      <c r="M210" s="11" t="str">
        <f t="shared" si="299"/>
        <v>нд</v>
      </c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1" t="s">
        <v>36</v>
      </c>
    </row>
    <row r="211" spans="1:79" hidden="1" x14ac:dyDescent="0.25">
      <c r="A211" s="19" t="s">
        <v>96</v>
      </c>
      <c r="B211" s="30" t="s">
        <v>160</v>
      </c>
      <c r="C211" s="5"/>
      <c r="D211" s="11" t="str">
        <f t="shared" si="298"/>
        <v>нд</v>
      </c>
      <c r="E211" s="11" t="str">
        <f t="shared" si="298"/>
        <v>нд</v>
      </c>
      <c r="F211" s="11" t="str">
        <f t="shared" si="298"/>
        <v>нд</v>
      </c>
      <c r="G211" s="11" t="str">
        <f t="shared" si="298"/>
        <v>нд</v>
      </c>
      <c r="H211" s="11" t="str">
        <f t="shared" si="298"/>
        <v>нд</v>
      </c>
      <c r="I211" s="12"/>
      <c r="J211" s="11" t="str">
        <f t="shared" si="298"/>
        <v>нд</v>
      </c>
      <c r="K211" s="11" t="str">
        <f t="shared" si="303"/>
        <v>нд</v>
      </c>
      <c r="L211" s="12"/>
      <c r="M211" s="11" t="str">
        <f t="shared" si="299"/>
        <v>нд</v>
      </c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1" t="s">
        <v>36</v>
      </c>
    </row>
    <row r="212" spans="1:79" hidden="1" x14ac:dyDescent="0.25">
      <c r="A212" s="19" t="s">
        <v>96</v>
      </c>
      <c r="B212" s="30" t="s">
        <v>160</v>
      </c>
      <c r="C212" s="5"/>
      <c r="D212" s="11" t="str">
        <f t="shared" si="298"/>
        <v>нд</v>
      </c>
      <c r="E212" s="11" t="str">
        <f t="shared" si="298"/>
        <v>нд</v>
      </c>
      <c r="F212" s="11" t="str">
        <f t="shared" si="298"/>
        <v>нд</v>
      </c>
      <c r="G212" s="11" t="str">
        <f t="shared" si="298"/>
        <v>нд</v>
      </c>
      <c r="H212" s="11" t="str">
        <f t="shared" si="298"/>
        <v>нд</v>
      </c>
      <c r="I212" s="12"/>
      <c r="J212" s="11" t="str">
        <f t="shared" si="298"/>
        <v>нд</v>
      </c>
      <c r="K212" s="11" t="str">
        <f t="shared" si="303"/>
        <v>нд</v>
      </c>
      <c r="L212" s="12"/>
      <c r="M212" s="11" t="str">
        <f t="shared" si="299"/>
        <v>нд</v>
      </c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1" t="s">
        <v>36</v>
      </c>
    </row>
    <row r="213" spans="1:79" hidden="1" x14ac:dyDescent="0.25">
      <c r="A213" s="19" t="s">
        <v>96</v>
      </c>
      <c r="B213" s="30" t="s">
        <v>160</v>
      </c>
      <c r="C213" s="5"/>
      <c r="D213" s="11" t="str">
        <f t="shared" si="298"/>
        <v>нд</v>
      </c>
      <c r="E213" s="11" t="str">
        <f t="shared" si="298"/>
        <v>нд</v>
      </c>
      <c r="F213" s="11" t="str">
        <f t="shared" si="298"/>
        <v>нд</v>
      </c>
      <c r="G213" s="11" t="str">
        <f t="shared" si="298"/>
        <v>нд</v>
      </c>
      <c r="H213" s="11" t="str">
        <f t="shared" si="298"/>
        <v>нд</v>
      </c>
      <c r="I213" s="12"/>
      <c r="J213" s="11" t="str">
        <f t="shared" si="298"/>
        <v>нд</v>
      </c>
      <c r="K213" s="11" t="str">
        <f t="shared" si="303"/>
        <v>нд</v>
      </c>
      <c r="L213" s="12"/>
      <c r="M213" s="11" t="str">
        <f t="shared" si="299"/>
        <v>нд</v>
      </c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1" t="s">
        <v>36</v>
      </c>
    </row>
    <row r="214" spans="1:79" hidden="1" x14ac:dyDescent="0.25">
      <c r="A214" s="19" t="s">
        <v>96</v>
      </c>
      <c r="B214" s="30" t="s">
        <v>160</v>
      </c>
      <c r="C214" s="5"/>
      <c r="D214" s="11" t="str">
        <f t="shared" si="298"/>
        <v>нд</v>
      </c>
      <c r="E214" s="11" t="str">
        <f t="shared" si="298"/>
        <v>нд</v>
      </c>
      <c r="F214" s="11" t="str">
        <f t="shared" si="298"/>
        <v>нд</v>
      </c>
      <c r="G214" s="11" t="str">
        <f t="shared" si="298"/>
        <v>нд</v>
      </c>
      <c r="H214" s="11" t="str">
        <f t="shared" si="298"/>
        <v>нд</v>
      </c>
      <c r="I214" s="12"/>
      <c r="J214" s="11" t="str">
        <f t="shared" si="298"/>
        <v>нд</v>
      </c>
      <c r="K214" s="11" t="str">
        <f t="shared" si="303"/>
        <v>нд</v>
      </c>
      <c r="L214" s="12"/>
      <c r="M214" s="11" t="str">
        <f t="shared" si="299"/>
        <v>нд</v>
      </c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1" t="s">
        <v>36</v>
      </c>
    </row>
    <row r="215" spans="1:79" hidden="1" x14ac:dyDescent="0.25">
      <c r="A215" s="19" t="s">
        <v>96</v>
      </c>
      <c r="B215" s="30" t="s">
        <v>160</v>
      </c>
      <c r="C215" s="5"/>
      <c r="D215" s="11" t="str">
        <f t="shared" si="298"/>
        <v>нд</v>
      </c>
      <c r="E215" s="11" t="str">
        <f t="shared" si="298"/>
        <v>нд</v>
      </c>
      <c r="F215" s="11" t="str">
        <f t="shared" si="298"/>
        <v>нд</v>
      </c>
      <c r="G215" s="11" t="str">
        <f t="shared" si="298"/>
        <v>нд</v>
      </c>
      <c r="H215" s="11" t="str">
        <f t="shared" si="298"/>
        <v>нд</v>
      </c>
      <c r="I215" s="12"/>
      <c r="J215" s="11" t="str">
        <f t="shared" si="298"/>
        <v>нд</v>
      </c>
      <c r="K215" s="11" t="str">
        <f t="shared" si="303"/>
        <v>нд</v>
      </c>
      <c r="L215" s="12"/>
      <c r="M215" s="11" t="str">
        <f t="shared" si="299"/>
        <v>нд</v>
      </c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1" t="s">
        <v>36</v>
      </c>
    </row>
    <row r="216" spans="1:79" hidden="1" x14ac:dyDescent="0.25">
      <c r="A216" s="19" t="s">
        <v>96</v>
      </c>
      <c r="B216" s="30" t="s">
        <v>160</v>
      </c>
      <c r="C216" s="5"/>
      <c r="D216" s="11" t="str">
        <f t="shared" si="298"/>
        <v>нд</v>
      </c>
      <c r="E216" s="11" t="str">
        <f t="shared" si="298"/>
        <v>нд</v>
      </c>
      <c r="F216" s="11" t="str">
        <f t="shared" si="298"/>
        <v>нд</v>
      </c>
      <c r="G216" s="11" t="str">
        <f t="shared" si="298"/>
        <v>нд</v>
      </c>
      <c r="H216" s="11" t="str">
        <f t="shared" si="298"/>
        <v>нд</v>
      </c>
      <c r="I216" s="12"/>
      <c r="J216" s="11" t="str">
        <f t="shared" si="298"/>
        <v>нд</v>
      </c>
      <c r="K216" s="11" t="str">
        <f t="shared" si="303"/>
        <v>нд</v>
      </c>
      <c r="L216" s="12"/>
      <c r="M216" s="11" t="str">
        <f t="shared" si="299"/>
        <v>нд</v>
      </c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1" t="s">
        <v>36</v>
      </c>
    </row>
    <row r="217" spans="1:79" hidden="1" x14ac:dyDescent="0.25">
      <c r="A217" s="19" t="s">
        <v>96</v>
      </c>
      <c r="B217" s="30" t="s">
        <v>160</v>
      </c>
      <c r="C217" s="5"/>
      <c r="D217" s="11" t="str">
        <f t="shared" si="298"/>
        <v>нд</v>
      </c>
      <c r="E217" s="11" t="str">
        <f t="shared" si="298"/>
        <v>нд</v>
      </c>
      <c r="F217" s="11" t="str">
        <f t="shared" si="298"/>
        <v>нд</v>
      </c>
      <c r="G217" s="11" t="str">
        <f t="shared" si="298"/>
        <v>нд</v>
      </c>
      <c r="H217" s="11" t="str">
        <f t="shared" si="298"/>
        <v>нд</v>
      </c>
      <c r="I217" s="12"/>
      <c r="J217" s="11" t="str">
        <f t="shared" si="298"/>
        <v>нд</v>
      </c>
      <c r="K217" s="11" t="str">
        <f t="shared" si="303"/>
        <v>нд</v>
      </c>
      <c r="L217" s="12"/>
      <c r="M217" s="11" t="str">
        <f t="shared" si="299"/>
        <v>нд</v>
      </c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1" t="s">
        <v>36</v>
      </c>
    </row>
    <row r="218" spans="1:79" hidden="1" x14ac:dyDescent="0.25">
      <c r="A218" s="19" t="s">
        <v>96</v>
      </c>
      <c r="B218" s="30" t="s">
        <v>160</v>
      </c>
      <c r="C218" s="5"/>
      <c r="D218" s="11" t="str">
        <f t="shared" si="298"/>
        <v>нд</v>
      </c>
      <c r="E218" s="11" t="str">
        <f t="shared" si="298"/>
        <v>нд</v>
      </c>
      <c r="F218" s="11" t="str">
        <f t="shared" si="298"/>
        <v>нд</v>
      </c>
      <c r="G218" s="11" t="str">
        <f t="shared" si="298"/>
        <v>нд</v>
      </c>
      <c r="H218" s="11" t="str">
        <f t="shared" si="298"/>
        <v>нд</v>
      </c>
      <c r="I218" s="12"/>
      <c r="J218" s="11" t="str">
        <f t="shared" si="298"/>
        <v>нд</v>
      </c>
      <c r="K218" s="11" t="str">
        <f t="shared" si="303"/>
        <v>нд</v>
      </c>
      <c r="L218" s="12"/>
      <c r="M218" s="11" t="str">
        <f t="shared" si="299"/>
        <v>нд</v>
      </c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1" t="s">
        <v>36</v>
      </c>
    </row>
    <row r="219" spans="1:79" hidden="1" x14ac:dyDescent="0.25">
      <c r="A219" s="19" t="s">
        <v>96</v>
      </c>
      <c r="B219" s="30" t="s">
        <v>160</v>
      </c>
      <c r="C219" s="5"/>
      <c r="D219" s="11" t="str">
        <f t="shared" si="298"/>
        <v>нд</v>
      </c>
      <c r="E219" s="11" t="str">
        <f t="shared" si="298"/>
        <v>нд</v>
      </c>
      <c r="F219" s="11" t="str">
        <f t="shared" si="298"/>
        <v>нд</v>
      </c>
      <c r="G219" s="11" t="str">
        <f t="shared" si="298"/>
        <v>нд</v>
      </c>
      <c r="H219" s="11" t="str">
        <f t="shared" si="298"/>
        <v>нд</v>
      </c>
      <c r="I219" s="12"/>
      <c r="J219" s="11" t="str">
        <f t="shared" si="298"/>
        <v>нд</v>
      </c>
      <c r="K219" s="11" t="str">
        <f t="shared" si="303"/>
        <v>нд</v>
      </c>
      <c r="L219" s="12"/>
      <c r="M219" s="11" t="str">
        <f t="shared" si="299"/>
        <v>нд</v>
      </c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1" t="s">
        <v>36</v>
      </c>
    </row>
    <row r="220" spans="1:79" hidden="1" x14ac:dyDescent="0.25">
      <c r="A220" s="19" t="s">
        <v>96</v>
      </c>
      <c r="B220" s="30" t="s">
        <v>160</v>
      </c>
      <c r="C220" s="5"/>
      <c r="D220" s="11" t="str">
        <f t="shared" si="298"/>
        <v>нд</v>
      </c>
      <c r="E220" s="11" t="str">
        <f t="shared" si="298"/>
        <v>нд</v>
      </c>
      <c r="F220" s="11" t="str">
        <f t="shared" si="298"/>
        <v>нд</v>
      </c>
      <c r="G220" s="11" t="str">
        <f t="shared" si="298"/>
        <v>нд</v>
      </c>
      <c r="H220" s="11" t="str">
        <f t="shared" si="298"/>
        <v>нд</v>
      </c>
      <c r="I220" s="12"/>
      <c r="J220" s="11" t="str">
        <f t="shared" si="298"/>
        <v>нд</v>
      </c>
      <c r="K220" s="11" t="str">
        <f t="shared" si="303"/>
        <v>нд</v>
      </c>
      <c r="L220" s="12"/>
      <c r="M220" s="11" t="str">
        <f t="shared" si="299"/>
        <v>нд</v>
      </c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1" t="s">
        <v>36</v>
      </c>
    </row>
    <row r="221" spans="1:79" x14ac:dyDescent="0.25">
      <c r="A221" s="18" t="s">
        <v>97</v>
      </c>
      <c r="B221" s="29" t="s">
        <v>71</v>
      </c>
      <c r="C221" s="5" t="s">
        <v>99</v>
      </c>
      <c r="D221" s="11" t="str">
        <f t="shared" si="298"/>
        <v>нд</v>
      </c>
      <c r="E221" s="11" t="str">
        <f t="shared" si="298"/>
        <v>нд</v>
      </c>
      <c r="F221" s="11" t="str">
        <f t="shared" si="298"/>
        <v>нд</v>
      </c>
      <c r="G221" s="11" t="str">
        <f t="shared" si="298"/>
        <v>нд</v>
      </c>
      <c r="H221" s="11" t="str">
        <f t="shared" si="298"/>
        <v>нд</v>
      </c>
      <c r="I221" s="12">
        <f>IF(I$11="","",IF(COUNTIF($C222:$C233,"&lt;&gt;")=0,"нд",SUM(I222:I233)))</f>
        <v>0</v>
      </c>
      <c r="J221" s="11" t="str">
        <f t="shared" si="298"/>
        <v>нд</v>
      </c>
      <c r="K221" s="11" t="str">
        <f t="shared" si="303"/>
        <v>нд</v>
      </c>
      <c r="L221" s="12">
        <f>IF(L$11="","",IF(COUNTIF($C222:$C233,"&lt;&gt;")=0,"нд",SUM(L222:L233)))</f>
        <v>0</v>
      </c>
      <c r="M221" s="11" t="str">
        <f t="shared" si="299"/>
        <v>нд</v>
      </c>
      <c r="N221" s="12">
        <f t="shared" ref="N221:BP221" si="307">IF(N$11="","",IF(COUNTIF($C222:$C233,"&lt;&gt;")=0,"нд",SUM(N222:N233)))</f>
        <v>0</v>
      </c>
      <c r="O221" s="12">
        <f t="shared" si="307"/>
        <v>92.169975510000015</v>
      </c>
      <c r="P221" s="12">
        <f t="shared" si="307"/>
        <v>63.301621441665596</v>
      </c>
      <c r="Q221" s="12">
        <f t="shared" si="307"/>
        <v>15.746554150000009</v>
      </c>
      <c r="R221" s="12">
        <f t="shared" si="307"/>
        <v>23.274820621665597</v>
      </c>
      <c r="S221" s="12">
        <f t="shared" si="307"/>
        <v>76.423421360000006</v>
      </c>
      <c r="T221" s="12">
        <f t="shared" si="307"/>
        <v>0</v>
      </c>
      <c r="U221" s="12">
        <f t="shared" si="307"/>
        <v>0</v>
      </c>
      <c r="V221" s="12">
        <f t="shared" si="307"/>
        <v>76.423421360000006</v>
      </c>
      <c r="W221" s="12">
        <f t="shared" si="307"/>
        <v>0</v>
      </c>
      <c r="X221" s="12">
        <f t="shared" si="307"/>
        <v>40.026800819999998</v>
      </c>
      <c r="Y221" s="12">
        <f t="shared" si="307"/>
        <v>0</v>
      </c>
      <c r="Z221" s="12">
        <f t="shared" si="307"/>
        <v>0</v>
      </c>
      <c r="AA221" s="12">
        <f t="shared" si="307"/>
        <v>40.026800819999998</v>
      </c>
      <c r="AB221" s="12">
        <f t="shared" si="307"/>
        <v>0</v>
      </c>
      <c r="AC221" s="12">
        <f t="shared" si="307"/>
        <v>6.5033097199999998</v>
      </c>
      <c r="AD221" s="12">
        <f t="shared" si="307"/>
        <v>0</v>
      </c>
      <c r="AE221" s="12">
        <f t="shared" si="307"/>
        <v>0</v>
      </c>
      <c r="AF221" s="12">
        <f t="shared" si="307"/>
        <v>6.5033097199999998</v>
      </c>
      <c r="AG221" s="12">
        <f t="shared" si="307"/>
        <v>0</v>
      </c>
      <c r="AH221" s="12">
        <f t="shared" si="307"/>
        <v>5.7180478406999997</v>
      </c>
      <c r="AI221" s="12">
        <f t="shared" si="307"/>
        <v>0</v>
      </c>
      <c r="AJ221" s="12">
        <f t="shared" si="307"/>
        <v>0</v>
      </c>
      <c r="AK221" s="12">
        <f t="shared" si="307"/>
        <v>5.7180478406999997</v>
      </c>
      <c r="AL221" s="12">
        <f t="shared" si="307"/>
        <v>0</v>
      </c>
      <c r="AM221" s="12">
        <f t="shared" si="307"/>
        <v>6.7673459799999991</v>
      </c>
      <c r="AN221" s="12">
        <f t="shared" si="307"/>
        <v>0</v>
      </c>
      <c r="AO221" s="12">
        <f t="shared" si="307"/>
        <v>0</v>
      </c>
      <c r="AP221" s="12">
        <f t="shared" si="307"/>
        <v>6.7673459799999991</v>
      </c>
      <c r="AQ221" s="12">
        <f t="shared" si="307"/>
        <v>0</v>
      </c>
      <c r="AR221" s="12">
        <f t="shared" si="307"/>
        <v>5.6187419151999993</v>
      </c>
      <c r="AS221" s="12">
        <f t="shared" si="307"/>
        <v>0</v>
      </c>
      <c r="AT221" s="12">
        <f t="shared" si="307"/>
        <v>0</v>
      </c>
      <c r="AU221" s="12">
        <f t="shared" si="307"/>
        <v>5.6187419151999993</v>
      </c>
      <c r="AV221" s="12">
        <f t="shared" si="307"/>
        <v>0</v>
      </c>
      <c r="AW221" s="12">
        <f t="shared" si="307"/>
        <v>1.21322979</v>
      </c>
      <c r="AX221" s="12">
        <f t="shared" si="307"/>
        <v>0</v>
      </c>
      <c r="AY221" s="12">
        <f t="shared" si="307"/>
        <v>0</v>
      </c>
      <c r="AZ221" s="12">
        <f t="shared" si="307"/>
        <v>1.21322979</v>
      </c>
      <c r="BA221" s="12">
        <f t="shared" si="307"/>
        <v>0</v>
      </c>
      <c r="BB221" s="12">
        <f t="shared" si="307"/>
        <v>5.8491078816000002</v>
      </c>
      <c r="BC221" s="12">
        <f t="shared" si="307"/>
        <v>0</v>
      </c>
      <c r="BD221" s="12">
        <f t="shared" si="307"/>
        <v>0</v>
      </c>
      <c r="BE221" s="12">
        <f t="shared" si="307"/>
        <v>5.8491078816000002</v>
      </c>
      <c r="BF221" s="12">
        <f t="shared" si="307"/>
        <v>0</v>
      </c>
      <c r="BG221" s="12">
        <f t="shared" si="307"/>
        <v>1.2626686600000001</v>
      </c>
      <c r="BH221" s="12">
        <f t="shared" si="307"/>
        <v>0</v>
      </c>
      <c r="BI221" s="12">
        <f t="shared" si="307"/>
        <v>0</v>
      </c>
      <c r="BJ221" s="12">
        <f t="shared" si="307"/>
        <v>1.2626686600000001</v>
      </c>
      <c r="BK221" s="12">
        <f t="shared" si="307"/>
        <v>0</v>
      </c>
      <c r="BL221" s="12">
        <f t="shared" si="307"/>
        <v>6.0889229841656007</v>
      </c>
      <c r="BM221" s="12">
        <f t="shared" si="307"/>
        <v>0</v>
      </c>
      <c r="BN221" s="12">
        <f t="shared" si="307"/>
        <v>0</v>
      </c>
      <c r="BO221" s="12">
        <f t="shared" si="307"/>
        <v>6.0889229841656007</v>
      </c>
      <c r="BP221" s="12">
        <f t="shared" si="307"/>
        <v>0</v>
      </c>
      <c r="BQ221" s="12">
        <f t="shared" ref="BQ221:BS221" si="308">IF(BQ$11="","",IF(COUNTIF($C222:$C233,"&lt;&gt;")=0,"нд",SUM(BQ222:BQ233)))</f>
        <v>15.746554149999998</v>
      </c>
      <c r="BR221" s="12">
        <f t="shared" si="308"/>
        <v>0</v>
      </c>
      <c r="BS221" s="12">
        <f t="shared" si="308"/>
        <v>0</v>
      </c>
      <c r="BT221" s="12">
        <f t="shared" ref="BT221:BZ221" si="309">IF(BT$11="","",IF(COUNTIF($C222:$C233,"&lt;&gt;")=0,"нд",SUM(BT222:BT233)))</f>
        <v>15.746554149999998</v>
      </c>
      <c r="BU221" s="12">
        <f t="shared" si="309"/>
        <v>0</v>
      </c>
      <c r="BV221" s="12">
        <f t="shared" si="309"/>
        <v>23.274820621665597</v>
      </c>
      <c r="BW221" s="12">
        <f t="shared" si="309"/>
        <v>0</v>
      </c>
      <c r="BX221" s="12">
        <f t="shared" si="309"/>
        <v>0</v>
      </c>
      <c r="BY221" s="12">
        <f t="shared" si="309"/>
        <v>23.274820621665597</v>
      </c>
      <c r="BZ221" s="12">
        <f t="shared" si="309"/>
        <v>0</v>
      </c>
      <c r="CA221" s="11" t="s">
        <v>36</v>
      </c>
    </row>
    <row r="222" spans="1:79" x14ac:dyDescent="0.25">
      <c r="A222" s="19" t="s">
        <v>97</v>
      </c>
      <c r="B222" s="30" t="s">
        <v>162</v>
      </c>
      <c r="C222" s="5" t="s">
        <v>102</v>
      </c>
      <c r="D222" s="11" t="s">
        <v>163</v>
      </c>
      <c r="E222" s="11">
        <v>2025</v>
      </c>
      <c r="F222" s="11">
        <v>2029</v>
      </c>
      <c r="G222" s="11">
        <v>2029</v>
      </c>
      <c r="H222" s="11" t="str">
        <f t="shared" si="298"/>
        <v>нд</v>
      </c>
      <c r="I222" s="12" t="s">
        <v>36</v>
      </c>
      <c r="J222" s="11" t="s">
        <v>36</v>
      </c>
      <c r="K222" s="11" t="str">
        <f t="shared" si="303"/>
        <v>нд</v>
      </c>
      <c r="L222" s="12" t="s">
        <v>36</v>
      </c>
      <c r="M222" s="11" t="s">
        <v>36</v>
      </c>
      <c r="N222" s="12">
        <v>0</v>
      </c>
      <c r="O222" s="12">
        <v>92.169975510000015</v>
      </c>
      <c r="P222" s="12">
        <f>SUM(N222,X222,R222)</f>
        <v>63.301621441665596</v>
      </c>
      <c r="Q222" s="12">
        <v>15.746554150000009</v>
      </c>
      <c r="R222" s="12">
        <f>BV222</f>
        <v>23.274820621665597</v>
      </c>
      <c r="S222" s="13">
        <f>IF(S$11="","",IF(COUNTIF(T222:W222,"нд")=COUNTA(T222:W222),"нд",SUM(T222:W222)))</f>
        <v>76.423421360000006</v>
      </c>
      <c r="T222" s="13" t="str">
        <f t="shared" ref="T222:BN222" si="310">IF(T$11="","","нд")</f>
        <v>нд</v>
      </c>
      <c r="U222" s="13" t="str">
        <f t="shared" si="310"/>
        <v>нд</v>
      </c>
      <c r="V222" s="13">
        <v>76.423421360000006</v>
      </c>
      <c r="W222" s="13" t="str">
        <f t="shared" ref="W222:BP222" si="311">IF(W$11="","","нд")</f>
        <v>нд</v>
      </c>
      <c r="X222" s="13">
        <f t="shared" ref="X222" si="312">IF(X$11="","",IF(COUNTIF(Y222:AB222,"нд")=COUNTA(Y222:AB222),"нд",SUM(Y222:AB222)))</f>
        <v>40.026800819999998</v>
      </c>
      <c r="Y222" s="13" t="str">
        <f t="shared" si="310"/>
        <v>нд</v>
      </c>
      <c r="Z222" s="13" t="str">
        <f t="shared" si="310"/>
        <v>нд</v>
      </c>
      <c r="AA222" s="13">
        <v>40.026800819999998</v>
      </c>
      <c r="AB222" s="13" t="str">
        <f t="shared" si="311"/>
        <v>нд</v>
      </c>
      <c r="AC222" s="13">
        <f t="shared" ref="AC222" si="313">IF(AC$11="","",IF(COUNTIF(AD222:AG222,"нд")=COUNTA(AD222:AG222),"нд",SUM(AD222:AG222)))</f>
        <v>6.5033097199999998</v>
      </c>
      <c r="AD222" s="13" t="str">
        <f t="shared" si="310"/>
        <v>нд</v>
      </c>
      <c r="AE222" s="13" t="str">
        <f t="shared" si="310"/>
        <v>нд</v>
      </c>
      <c r="AF222" s="13">
        <v>6.5033097199999998</v>
      </c>
      <c r="AG222" s="13" t="str">
        <f t="shared" si="311"/>
        <v>нд</v>
      </c>
      <c r="AH222" s="13">
        <f t="shared" ref="AH222" si="314">IF(AH$11="","",IF(COUNTIF(AI222:AL222,"нд")=COUNTA(AI222:AL222),"нд",SUM(AI222:AL222)))</f>
        <v>5.7180478406999997</v>
      </c>
      <c r="AI222" s="13" t="str">
        <f t="shared" si="310"/>
        <v>нд</v>
      </c>
      <c r="AJ222" s="13" t="str">
        <f t="shared" si="310"/>
        <v>нд</v>
      </c>
      <c r="AK222" s="13">
        <v>5.7180478406999997</v>
      </c>
      <c r="AL222" s="13" t="str">
        <f t="shared" si="311"/>
        <v>нд</v>
      </c>
      <c r="AM222" s="13">
        <f t="shared" ref="AM222" si="315">IF(AM$11="","",IF(COUNTIF(AN222:AQ222,"нд")=COUNTA(AN222:AQ222),"нд",SUM(AN222:AQ222)))</f>
        <v>6.7673459799999991</v>
      </c>
      <c r="AN222" s="13" t="str">
        <f t="shared" si="310"/>
        <v>нд</v>
      </c>
      <c r="AO222" s="13" t="str">
        <f t="shared" si="310"/>
        <v>нд</v>
      </c>
      <c r="AP222" s="13">
        <v>6.7673459799999991</v>
      </c>
      <c r="AQ222" s="13" t="str">
        <f t="shared" si="311"/>
        <v>нд</v>
      </c>
      <c r="AR222" s="13">
        <f t="shared" ref="AR222" si="316">IF(AR$11="","",IF(COUNTIF(AS222:AV222,"нд")=COUNTA(AS222:AV222),"нд",SUM(AS222:AV222)))</f>
        <v>5.6187419151999993</v>
      </c>
      <c r="AS222" s="13" t="str">
        <f t="shared" si="310"/>
        <v>нд</v>
      </c>
      <c r="AT222" s="13" t="str">
        <f t="shared" si="310"/>
        <v>нд</v>
      </c>
      <c r="AU222" s="13">
        <v>5.6187419151999993</v>
      </c>
      <c r="AV222" s="13" t="str">
        <f t="shared" si="311"/>
        <v>нд</v>
      </c>
      <c r="AW222" s="13">
        <f t="shared" ref="AW222" si="317">IF(AW$11="","",IF(COUNTIF(AX222:BA222,"нд")=COUNTA(AX222:BA222),"нд",SUM(AX222:BA222)))</f>
        <v>1.21322979</v>
      </c>
      <c r="AX222" s="13" t="str">
        <f t="shared" si="310"/>
        <v>нд</v>
      </c>
      <c r="AY222" s="13" t="str">
        <f t="shared" si="310"/>
        <v>нд</v>
      </c>
      <c r="AZ222" s="13">
        <v>1.21322979</v>
      </c>
      <c r="BA222" s="13" t="str">
        <f t="shared" si="311"/>
        <v>нд</v>
      </c>
      <c r="BB222" s="13">
        <f t="shared" ref="BB222" si="318">IF(BB$11="","",IF(COUNTIF(BC222:BF222,"нд")=COUNTA(BC222:BF222),"нд",SUM(BC222:BF222)))</f>
        <v>5.8491078816000002</v>
      </c>
      <c r="BC222" s="13" t="str">
        <f t="shared" si="310"/>
        <v>нд</v>
      </c>
      <c r="BD222" s="13" t="str">
        <f t="shared" si="310"/>
        <v>нд</v>
      </c>
      <c r="BE222" s="13">
        <v>5.8491078816000002</v>
      </c>
      <c r="BF222" s="13" t="str">
        <f t="shared" si="311"/>
        <v>нд</v>
      </c>
      <c r="BG222" s="13">
        <f t="shared" ref="BG222" si="319">IF(BG$11="","",IF(COUNTIF(BH222:BK222,"нд")=COUNTA(BH222:BK222),"нд",SUM(BH222:BK222)))</f>
        <v>1.2626686600000001</v>
      </c>
      <c r="BH222" s="13" t="str">
        <f t="shared" si="310"/>
        <v>нд</v>
      </c>
      <c r="BI222" s="13" t="str">
        <f t="shared" si="310"/>
        <v>нд</v>
      </c>
      <c r="BJ222" s="13">
        <v>1.2626686600000001</v>
      </c>
      <c r="BK222" s="13" t="str">
        <f t="shared" si="311"/>
        <v>нд</v>
      </c>
      <c r="BL222" s="13">
        <f t="shared" ref="BL222" si="320">IF(BL$11="","",IF(COUNTIF(BM222:BP222,"нд")=COUNTA(BM222:BP222),"нд",SUM(BM222:BP222)))</f>
        <v>6.0889229841656007</v>
      </c>
      <c r="BM222" s="13" t="str">
        <f t="shared" si="310"/>
        <v>нд</v>
      </c>
      <c r="BN222" s="13" t="str">
        <f t="shared" si="310"/>
        <v>нд</v>
      </c>
      <c r="BO222" s="13">
        <v>6.0889229841656007</v>
      </c>
      <c r="BP222" s="13" t="str">
        <f t="shared" si="311"/>
        <v>нд</v>
      </c>
      <c r="BQ222" s="14">
        <f>SUM(BR222:BU222)</f>
        <v>15.746554149999998</v>
      </c>
      <c r="BR222" s="14">
        <f>SUM(SUMIFS($AC222:$BP222,$AC$10:$BP$10,BR$10,$AC$9:$BP$9,{"Утвержденный план*";"План*"}))</f>
        <v>0</v>
      </c>
      <c r="BS222" s="14">
        <f>SUM(SUMIFS($AC222:$BP222,$AC$10:$BP$10,BS$10,$AC$9:$BP$9,{"Утвержденный план*";"План*"}))</f>
        <v>0</v>
      </c>
      <c r="BT222" s="14">
        <f>SUM(SUMIFS($AC222:$BP222,$AC$10:$BP$10,BT$10,$AC$9:$BP$9,{"Утвержденный план*";"План*"}))</f>
        <v>15.746554149999998</v>
      </c>
      <c r="BU222" s="14">
        <f>SUM(SUMIFS($AC222:$BP222,$AC$10:$BP$10,BU$10,$AC$9:$BP$9,{"Утвержденный план*";"План*"}))</f>
        <v>0</v>
      </c>
      <c r="BV222" s="14">
        <f>SUM(BW222:BZ222)</f>
        <v>23.274820621665597</v>
      </c>
      <c r="BW222" s="14">
        <f>SUM(SUMIFS($AC222:$BP222,$AC$10:$BP$10,BW$10,$AC$9:$BP$9,{"Предложение по корректировке утвержденного плана*";"План*"}))</f>
        <v>0</v>
      </c>
      <c r="BX222" s="14">
        <f>SUM(SUMIFS($AC222:$BP222,$AC$10:$BP$10,BX$10,$AC$9:$BP$9,{"Предложение по корректировке утвержденного плана*";"План*"}))</f>
        <v>0</v>
      </c>
      <c r="BY222" s="14">
        <f>SUM(SUMIFS($AC222:$BP222,$AC$10:$BP$10,BY$10,$AC$9:$BP$9,{"Предложение по корректировке утвержденного плана*";"План*"}))</f>
        <v>23.274820621665597</v>
      </c>
      <c r="BZ222" s="14">
        <f>SUM(SUMIFS($AC222:$BP222,$AC$10:$BP$10,BZ$10,$AC$9:$BP$9,{"Предложение по корректировке утвержденного плана*";"План*"}))</f>
        <v>0</v>
      </c>
      <c r="CA222" s="31" t="s">
        <v>166</v>
      </c>
    </row>
    <row r="223" spans="1:79" hidden="1" x14ac:dyDescent="0.25">
      <c r="A223" s="19" t="s">
        <v>97</v>
      </c>
      <c r="B223" s="30" t="s">
        <v>160</v>
      </c>
      <c r="C223" s="5"/>
      <c r="D223" s="11" t="str">
        <f t="shared" si="298"/>
        <v>нд</v>
      </c>
      <c r="E223" s="11" t="str">
        <f t="shared" si="298"/>
        <v>нд</v>
      </c>
      <c r="F223" s="11" t="str">
        <f t="shared" si="298"/>
        <v>нд</v>
      </c>
      <c r="G223" s="11" t="str">
        <f t="shared" si="298"/>
        <v>нд</v>
      </c>
      <c r="H223" s="11" t="str">
        <f t="shared" si="298"/>
        <v>нд</v>
      </c>
      <c r="I223" s="12"/>
      <c r="J223" s="11" t="str">
        <f t="shared" si="298"/>
        <v>нд</v>
      </c>
      <c r="K223" s="11" t="str">
        <f t="shared" si="303"/>
        <v>нд</v>
      </c>
      <c r="L223" s="12"/>
      <c r="M223" s="11" t="str">
        <f t="shared" si="299"/>
        <v>нд</v>
      </c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1" t="s">
        <v>36</v>
      </c>
    </row>
    <row r="224" spans="1:79" hidden="1" x14ac:dyDescent="0.25">
      <c r="A224" s="19" t="s">
        <v>97</v>
      </c>
      <c r="B224" s="30" t="s">
        <v>160</v>
      </c>
      <c r="C224" s="5"/>
      <c r="D224" s="11" t="str">
        <f t="shared" si="298"/>
        <v>нд</v>
      </c>
      <c r="E224" s="11" t="str">
        <f t="shared" si="298"/>
        <v>нд</v>
      </c>
      <c r="F224" s="11" t="str">
        <f t="shared" si="298"/>
        <v>нд</v>
      </c>
      <c r="G224" s="11" t="str">
        <f t="shared" si="298"/>
        <v>нд</v>
      </c>
      <c r="H224" s="11" t="str">
        <f t="shared" si="298"/>
        <v>нд</v>
      </c>
      <c r="I224" s="12"/>
      <c r="J224" s="11" t="str">
        <f t="shared" si="298"/>
        <v>нд</v>
      </c>
      <c r="K224" s="11" t="str">
        <f t="shared" si="303"/>
        <v>нд</v>
      </c>
      <c r="L224" s="12"/>
      <c r="M224" s="11" t="str">
        <f t="shared" si="299"/>
        <v>нд</v>
      </c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1" t="s">
        <v>36</v>
      </c>
    </row>
    <row r="225" spans="1:79" hidden="1" x14ac:dyDescent="0.25">
      <c r="A225" s="19" t="s">
        <v>97</v>
      </c>
      <c r="B225" s="30" t="s">
        <v>160</v>
      </c>
      <c r="C225" s="5"/>
      <c r="D225" s="11" t="str">
        <f t="shared" si="298"/>
        <v>нд</v>
      </c>
      <c r="E225" s="11" t="str">
        <f t="shared" si="298"/>
        <v>нд</v>
      </c>
      <c r="F225" s="11" t="str">
        <f t="shared" si="298"/>
        <v>нд</v>
      </c>
      <c r="G225" s="11" t="str">
        <f t="shared" si="298"/>
        <v>нд</v>
      </c>
      <c r="H225" s="11" t="str">
        <f t="shared" si="298"/>
        <v>нд</v>
      </c>
      <c r="I225" s="12"/>
      <c r="J225" s="11" t="str">
        <f t="shared" si="298"/>
        <v>нд</v>
      </c>
      <c r="K225" s="11" t="str">
        <f t="shared" si="303"/>
        <v>нд</v>
      </c>
      <c r="L225" s="12"/>
      <c r="M225" s="11" t="str">
        <f t="shared" si="299"/>
        <v>нд</v>
      </c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1" t="s">
        <v>36</v>
      </c>
    </row>
    <row r="226" spans="1:79" hidden="1" x14ac:dyDescent="0.25">
      <c r="A226" s="19" t="s">
        <v>97</v>
      </c>
      <c r="B226" s="30" t="s">
        <v>160</v>
      </c>
      <c r="C226" s="5"/>
      <c r="D226" s="11" t="str">
        <f t="shared" si="298"/>
        <v>нд</v>
      </c>
      <c r="E226" s="11" t="str">
        <f t="shared" si="298"/>
        <v>нд</v>
      </c>
      <c r="F226" s="11" t="str">
        <f t="shared" si="298"/>
        <v>нд</v>
      </c>
      <c r="G226" s="11" t="str">
        <f t="shared" si="298"/>
        <v>нд</v>
      </c>
      <c r="H226" s="11" t="str">
        <f t="shared" si="298"/>
        <v>нд</v>
      </c>
      <c r="I226" s="12"/>
      <c r="J226" s="11" t="str">
        <f t="shared" si="298"/>
        <v>нд</v>
      </c>
      <c r="K226" s="11" t="str">
        <f t="shared" si="303"/>
        <v>нд</v>
      </c>
      <c r="L226" s="12"/>
      <c r="M226" s="11" t="str">
        <f t="shared" si="299"/>
        <v>нд</v>
      </c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1" t="s">
        <v>36</v>
      </c>
    </row>
    <row r="227" spans="1:79" hidden="1" x14ac:dyDescent="0.25">
      <c r="A227" s="19" t="s">
        <v>97</v>
      </c>
      <c r="B227" s="30" t="s">
        <v>160</v>
      </c>
      <c r="C227" s="5"/>
      <c r="D227" s="11" t="str">
        <f t="shared" si="298"/>
        <v>нд</v>
      </c>
      <c r="E227" s="11" t="str">
        <f t="shared" si="298"/>
        <v>нд</v>
      </c>
      <c r="F227" s="11" t="str">
        <f t="shared" si="298"/>
        <v>нд</v>
      </c>
      <c r="G227" s="11" t="str">
        <f t="shared" si="298"/>
        <v>нд</v>
      </c>
      <c r="H227" s="11" t="str">
        <f t="shared" si="298"/>
        <v>нд</v>
      </c>
      <c r="I227" s="12"/>
      <c r="J227" s="11" t="str">
        <f t="shared" si="298"/>
        <v>нд</v>
      </c>
      <c r="K227" s="11" t="str">
        <f t="shared" si="303"/>
        <v>нд</v>
      </c>
      <c r="L227" s="12"/>
      <c r="M227" s="11" t="str">
        <f t="shared" si="299"/>
        <v>нд</v>
      </c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1" t="s">
        <v>36</v>
      </c>
    </row>
    <row r="228" spans="1:79" hidden="1" x14ac:dyDescent="0.25">
      <c r="A228" s="19" t="s">
        <v>97</v>
      </c>
      <c r="B228" s="30" t="s">
        <v>160</v>
      </c>
      <c r="C228" s="5"/>
      <c r="D228" s="11" t="str">
        <f t="shared" si="298"/>
        <v>нд</v>
      </c>
      <c r="E228" s="11" t="str">
        <f t="shared" si="298"/>
        <v>нд</v>
      </c>
      <c r="F228" s="11" t="str">
        <f t="shared" si="298"/>
        <v>нд</v>
      </c>
      <c r="G228" s="11" t="str">
        <f t="shared" si="298"/>
        <v>нд</v>
      </c>
      <c r="H228" s="11" t="str">
        <f t="shared" si="298"/>
        <v>нд</v>
      </c>
      <c r="I228" s="12"/>
      <c r="J228" s="11" t="str">
        <f t="shared" si="298"/>
        <v>нд</v>
      </c>
      <c r="K228" s="11" t="str">
        <f t="shared" si="303"/>
        <v>нд</v>
      </c>
      <c r="L228" s="12"/>
      <c r="M228" s="11" t="str">
        <f t="shared" si="299"/>
        <v>нд</v>
      </c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1" t="s">
        <v>36</v>
      </c>
    </row>
    <row r="229" spans="1:79" hidden="1" x14ac:dyDescent="0.25">
      <c r="A229" s="19" t="s">
        <v>97</v>
      </c>
      <c r="B229" s="30" t="s">
        <v>160</v>
      </c>
      <c r="C229" s="5"/>
      <c r="D229" s="11" t="str">
        <f t="shared" si="298"/>
        <v>нд</v>
      </c>
      <c r="E229" s="11" t="str">
        <f t="shared" si="298"/>
        <v>нд</v>
      </c>
      <c r="F229" s="11" t="str">
        <f t="shared" si="298"/>
        <v>нд</v>
      </c>
      <c r="G229" s="11" t="str">
        <f t="shared" si="298"/>
        <v>нд</v>
      </c>
      <c r="H229" s="11" t="str">
        <f t="shared" si="298"/>
        <v>нд</v>
      </c>
      <c r="I229" s="12"/>
      <c r="J229" s="11" t="str">
        <f t="shared" si="298"/>
        <v>нд</v>
      </c>
      <c r="K229" s="11" t="str">
        <f t="shared" si="303"/>
        <v>нд</v>
      </c>
      <c r="L229" s="12"/>
      <c r="M229" s="11" t="str">
        <f t="shared" si="299"/>
        <v>нд</v>
      </c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1" t="s">
        <v>36</v>
      </c>
    </row>
    <row r="230" spans="1:79" hidden="1" x14ac:dyDescent="0.25">
      <c r="A230" s="19" t="s">
        <v>97</v>
      </c>
      <c r="B230" s="30" t="s">
        <v>160</v>
      </c>
      <c r="C230" s="5"/>
      <c r="D230" s="11" t="str">
        <f t="shared" si="298"/>
        <v>нд</v>
      </c>
      <c r="E230" s="11" t="str">
        <f t="shared" si="298"/>
        <v>нд</v>
      </c>
      <c r="F230" s="11" t="str">
        <f t="shared" si="298"/>
        <v>нд</v>
      </c>
      <c r="G230" s="11" t="str">
        <f t="shared" si="298"/>
        <v>нд</v>
      </c>
      <c r="H230" s="11" t="str">
        <f t="shared" si="298"/>
        <v>нд</v>
      </c>
      <c r="I230" s="12"/>
      <c r="J230" s="11" t="str">
        <f t="shared" si="298"/>
        <v>нд</v>
      </c>
      <c r="K230" s="11" t="str">
        <f t="shared" si="303"/>
        <v>нд</v>
      </c>
      <c r="L230" s="12"/>
      <c r="M230" s="11" t="str">
        <f t="shared" si="299"/>
        <v>нд</v>
      </c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1" t="s">
        <v>36</v>
      </c>
    </row>
    <row r="231" spans="1:79" hidden="1" x14ac:dyDescent="0.25">
      <c r="A231" s="19" t="s">
        <v>97</v>
      </c>
      <c r="B231" s="30" t="s">
        <v>160</v>
      </c>
      <c r="C231" s="5"/>
      <c r="D231" s="11" t="str">
        <f t="shared" si="298"/>
        <v>нд</v>
      </c>
      <c r="E231" s="11" t="str">
        <f t="shared" si="298"/>
        <v>нд</v>
      </c>
      <c r="F231" s="11" t="str">
        <f t="shared" si="298"/>
        <v>нд</v>
      </c>
      <c r="G231" s="11" t="str">
        <f t="shared" si="298"/>
        <v>нд</v>
      </c>
      <c r="H231" s="11" t="str">
        <f t="shared" si="298"/>
        <v>нд</v>
      </c>
      <c r="I231" s="12"/>
      <c r="J231" s="11" t="str">
        <f t="shared" si="298"/>
        <v>нд</v>
      </c>
      <c r="K231" s="11" t="str">
        <f t="shared" si="303"/>
        <v>нд</v>
      </c>
      <c r="L231" s="12"/>
      <c r="M231" s="11" t="str">
        <f t="shared" si="299"/>
        <v>нд</v>
      </c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1" t="s">
        <v>36</v>
      </c>
    </row>
    <row r="232" spans="1:79" hidden="1" x14ac:dyDescent="0.25">
      <c r="A232" s="19" t="s">
        <v>97</v>
      </c>
      <c r="B232" s="30" t="s">
        <v>160</v>
      </c>
      <c r="C232" s="5"/>
      <c r="D232" s="11" t="str">
        <f t="shared" si="298"/>
        <v>нд</v>
      </c>
      <c r="E232" s="11" t="str">
        <f t="shared" si="298"/>
        <v>нд</v>
      </c>
      <c r="F232" s="11" t="str">
        <f t="shared" si="298"/>
        <v>нд</v>
      </c>
      <c r="G232" s="11" t="str">
        <f t="shared" si="298"/>
        <v>нд</v>
      </c>
      <c r="H232" s="11" t="str">
        <f t="shared" si="298"/>
        <v>нд</v>
      </c>
      <c r="I232" s="12"/>
      <c r="J232" s="11" t="str">
        <f t="shared" si="298"/>
        <v>нд</v>
      </c>
      <c r="K232" s="11" t="str">
        <f t="shared" si="303"/>
        <v>нд</v>
      </c>
      <c r="L232" s="12"/>
      <c r="M232" s="11" t="str">
        <f t="shared" si="299"/>
        <v>нд</v>
      </c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1" t="s">
        <v>36</v>
      </c>
    </row>
    <row r="233" spans="1:79" hidden="1" x14ac:dyDescent="0.25">
      <c r="A233" s="19" t="s">
        <v>97</v>
      </c>
      <c r="B233" s="30" t="s">
        <v>160</v>
      </c>
      <c r="C233" s="5"/>
      <c r="D233" s="11" t="str">
        <f t="shared" si="298"/>
        <v>нд</v>
      </c>
      <c r="E233" s="11" t="str">
        <f t="shared" si="298"/>
        <v>нд</v>
      </c>
      <c r="F233" s="11" t="str">
        <f t="shared" si="298"/>
        <v>нд</v>
      </c>
      <c r="G233" s="11" t="str">
        <f t="shared" si="298"/>
        <v>нд</v>
      </c>
      <c r="H233" s="11" t="str">
        <f t="shared" si="298"/>
        <v>нд</v>
      </c>
      <c r="I233" s="12"/>
      <c r="J233" s="11" t="str">
        <f t="shared" si="298"/>
        <v>нд</v>
      </c>
      <c r="K233" s="11" t="str">
        <f t="shared" si="303"/>
        <v>нд</v>
      </c>
      <c r="L233" s="12"/>
      <c r="M233" s="11" t="str">
        <f t="shared" si="299"/>
        <v>нд</v>
      </c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1" t="s">
        <v>36</v>
      </c>
    </row>
    <row r="234" spans="1:79" x14ac:dyDescent="0.25">
      <c r="A234" s="18" t="s">
        <v>98</v>
      </c>
      <c r="B234" s="24" t="s">
        <v>72</v>
      </c>
      <c r="C234" s="5" t="s">
        <v>99</v>
      </c>
      <c r="D234" s="11" t="str">
        <f t="shared" si="298"/>
        <v>нд</v>
      </c>
      <c r="E234" s="11" t="str">
        <f t="shared" si="298"/>
        <v>нд</v>
      </c>
      <c r="F234" s="11" t="str">
        <f t="shared" si="298"/>
        <v>нд</v>
      </c>
      <c r="G234" s="11" t="str">
        <f t="shared" si="298"/>
        <v>нд</v>
      </c>
      <c r="H234" s="11" t="str">
        <f t="shared" si="298"/>
        <v>нд</v>
      </c>
      <c r="I234" s="12" t="str">
        <f>IF(I$11="","",IF(COUNTIF($C235:$C246,"&lt;&gt;")=0,"нд",SUM(I235:I246)))</f>
        <v>нд</v>
      </c>
      <c r="J234" s="11" t="str">
        <f t="shared" si="298"/>
        <v>нд</v>
      </c>
      <c r="K234" s="11" t="str">
        <f t="shared" si="303"/>
        <v>нд</v>
      </c>
      <c r="L234" s="12" t="str">
        <f>IF(L$11="","",IF(COUNTIF($C235:$C246,"&lt;&gt;")=0,"нд",SUM(L235:L246)))</f>
        <v>нд</v>
      </c>
      <c r="M234" s="11" t="str">
        <f t="shared" si="299"/>
        <v>нд</v>
      </c>
      <c r="N234" s="12" t="str">
        <f t="shared" ref="N234:BP234" si="321">IF(N$11="","",IF(COUNTIF($C235:$C246,"&lt;&gt;")=0,"нд",SUM(N235:N246)))</f>
        <v>нд</v>
      </c>
      <c r="O234" s="12" t="str">
        <f t="shared" si="321"/>
        <v>нд</v>
      </c>
      <c r="P234" s="12" t="str">
        <f t="shared" si="321"/>
        <v>нд</v>
      </c>
      <c r="Q234" s="12" t="str">
        <f t="shared" si="321"/>
        <v>нд</v>
      </c>
      <c r="R234" s="12" t="str">
        <f t="shared" si="321"/>
        <v>нд</v>
      </c>
      <c r="S234" s="12" t="str">
        <f t="shared" si="321"/>
        <v>нд</v>
      </c>
      <c r="T234" s="12" t="str">
        <f t="shared" si="321"/>
        <v>нд</v>
      </c>
      <c r="U234" s="12" t="str">
        <f t="shared" si="321"/>
        <v>нд</v>
      </c>
      <c r="V234" s="12" t="str">
        <f t="shared" si="321"/>
        <v>нд</v>
      </c>
      <c r="W234" s="12" t="str">
        <f t="shared" si="321"/>
        <v>нд</v>
      </c>
      <c r="X234" s="12" t="str">
        <f t="shared" si="321"/>
        <v>нд</v>
      </c>
      <c r="Y234" s="12" t="str">
        <f t="shared" si="321"/>
        <v>нд</v>
      </c>
      <c r="Z234" s="12" t="str">
        <f t="shared" si="321"/>
        <v>нд</v>
      </c>
      <c r="AA234" s="12" t="str">
        <f t="shared" si="321"/>
        <v>нд</v>
      </c>
      <c r="AB234" s="12" t="str">
        <f t="shared" si="321"/>
        <v>нд</v>
      </c>
      <c r="AC234" s="12" t="str">
        <f t="shared" si="321"/>
        <v>нд</v>
      </c>
      <c r="AD234" s="12" t="str">
        <f t="shared" si="321"/>
        <v>нд</v>
      </c>
      <c r="AE234" s="12" t="str">
        <f t="shared" si="321"/>
        <v>нд</v>
      </c>
      <c r="AF234" s="12" t="str">
        <f t="shared" si="321"/>
        <v>нд</v>
      </c>
      <c r="AG234" s="12" t="str">
        <f t="shared" si="321"/>
        <v>нд</v>
      </c>
      <c r="AH234" s="12" t="str">
        <f t="shared" si="321"/>
        <v>нд</v>
      </c>
      <c r="AI234" s="12" t="str">
        <f t="shared" si="321"/>
        <v>нд</v>
      </c>
      <c r="AJ234" s="12" t="str">
        <f t="shared" si="321"/>
        <v>нд</v>
      </c>
      <c r="AK234" s="12" t="str">
        <f t="shared" si="321"/>
        <v>нд</v>
      </c>
      <c r="AL234" s="12" t="str">
        <f t="shared" si="321"/>
        <v>нд</v>
      </c>
      <c r="AM234" s="12" t="str">
        <f t="shared" si="321"/>
        <v>нд</v>
      </c>
      <c r="AN234" s="12" t="str">
        <f t="shared" si="321"/>
        <v>нд</v>
      </c>
      <c r="AO234" s="12" t="str">
        <f t="shared" si="321"/>
        <v>нд</v>
      </c>
      <c r="AP234" s="12" t="str">
        <f t="shared" si="321"/>
        <v>нд</v>
      </c>
      <c r="AQ234" s="12" t="str">
        <f t="shared" si="321"/>
        <v>нд</v>
      </c>
      <c r="AR234" s="12" t="str">
        <f t="shared" si="321"/>
        <v>нд</v>
      </c>
      <c r="AS234" s="12" t="str">
        <f t="shared" si="321"/>
        <v>нд</v>
      </c>
      <c r="AT234" s="12" t="str">
        <f t="shared" si="321"/>
        <v>нд</v>
      </c>
      <c r="AU234" s="12" t="str">
        <f t="shared" si="321"/>
        <v>нд</v>
      </c>
      <c r="AV234" s="12" t="str">
        <f t="shared" si="321"/>
        <v>нд</v>
      </c>
      <c r="AW234" s="12" t="str">
        <f t="shared" si="321"/>
        <v>нд</v>
      </c>
      <c r="AX234" s="12" t="str">
        <f t="shared" si="321"/>
        <v>нд</v>
      </c>
      <c r="AY234" s="12" t="str">
        <f t="shared" si="321"/>
        <v>нд</v>
      </c>
      <c r="AZ234" s="12" t="str">
        <f t="shared" si="321"/>
        <v>нд</v>
      </c>
      <c r="BA234" s="12" t="str">
        <f t="shared" si="321"/>
        <v>нд</v>
      </c>
      <c r="BB234" s="12" t="str">
        <f t="shared" si="321"/>
        <v>нд</v>
      </c>
      <c r="BC234" s="12" t="str">
        <f t="shared" si="321"/>
        <v>нд</v>
      </c>
      <c r="BD234" s="12" t="str">
        <f t="shared" si="321"/>
        <v>нд</v>
      </c>
      <c r="BE234" s="12" t="str">
        <f t="shared" si="321"/>
        <v>нд</v>
      </c>
      <c r="BF234" s="12" t="str">
        <f t="shared" si="321"/>
        <v>нд</v>
      </c>
      <c r="BG234" s="12" t="str">
        <f t="shared" si="321"/>
        <v>нд</v>
      </c>
      <c r="BH234" s="12" t="str">
        <f t="shared" si="321"/>
        <v>нд</v>
      </c>
      <c r="BI234" s="12" t="str">
        <f t="shared" si="321"/>
        <v>нд</v>
      </c>
      <c r="BJ234" s="12" t="str">
        <f t="shared" si="321"/>
        <v>нд</v>
      </c>
      <c r="BK234" s="12" t="str">
        <f t="shared" si="321"/>
        <v>нд</v>
      </c>
      <c r="BL234" s="12" t="str">
        <f t="shared" si="321"/>
        <v>нд</v>
      </c>
      <c r="BM234" s="12" t="str">
        <f t="shared" si="321"/>
        <v>нд</v>
      </c>
      <c r="BN234" s="12" t="str">
        <f t="shared" si="321"/>
        <v>нд</v>
      </c>
      <c r="BO234" s="12" t="str">
        <f t="shared" si="321"/>
        <v>нд</v>
      </c>
      <c r="BP234" s="12" t="str">
        <f t="shared" si="321"/>
        <v>нд</v>
      </c>
      <c r="BQ234" s="12" t="str">
        <f t="shared" ref="BQ234:BS234" si="322">IF(BQ$11="","",IF(COUNTIF($C235:$C246,"&lt;&gt;")=0,"нд",SUM(BQ235:BQ246)))</f>
        <v>нд</v>
      </c>
      <c r="BR234" s="12" t="str">
        <f t="shared" si="322"/>
        <v>нд</v>
      </c>
      <c r="BS234" s="12" t="str">
        <f t="shared" si="322"/>
        <v>нд</v>
      </c>
      <c r="BT234" s="12" t="str">
        <f t="shared" ref="BT234:BZ234" si="323">IF(BT$11="","",IF(COUNTIF($C235:$C246,"&lt;&gt;")=0,"нд",SUM(BT235:BT246)))</f>
        <v>нд</v>
      </c>
      <c r="BU234" s="12" t="str">
        <f t="shared" si="323"/>
        <v>нд</v>
      </c>
      <c r="BV234" s="12" t="str">
        <f t="shared" si="323"/>
        <v>нд</v>
      </c>
      <c r="BW234" s="12" t="str">
        <f t="shared" si="323"/>
        <v>нд</v>
      </c>
      <c r="BX234" s="12" t="str">
        <f t="shared" si="323"/>
        <v>нд</v>
      </c>
      <c r="BY234" s="12" t="str">
        <f t="shared" si="323"/>
        <v>нд</v>
      </c>
      <c r="BZ234" s="12" t="str">
        <f t="shared" si="323"/>
        <v>нд</v>
      </c>
      <c r="CA234" s="11" t="s">
        <v>36</v>
      </c>
    </row>
    <row r="235" spans="1:79" hidden="1" x14ac:dyDescent="0.25">
      <c r="A235" s="19" t="s">
        <v>98</v>
      </c>
      <c r="B235" s="26" t="s">
        <v>160</v>
      </c>
      <c r="C235" s="5"/>
      <c r="D235" s="11" t="str">
        <f t="shared" si="298"/>
        <v>нд</v>
      </c>
      <c r="E235" s="11" t="str">
        <f t="shared" si="298"/>
        <v>нд</v>
      </c>
      <c r="F235" s="11" t="str">
        <f t="shared" si="298"/>
        <v>нд</v>
      </c>
      <c r="G235" s="11" t="str">
        <f t="shared" si="298"/>
        <v>нд</v>
      </c>
      <c r="H235" s="11" t="str">
        <f t="shared" si="298"/>
        <v>нд</v>
      </c>
      <c r="I235" s="12"/>
      <c r="J235" s="11" t="str">
        <f t="shared" si="298"/>
        <v>нд</v>
      </c>
      <c r="K235" s="11" t="str">
        <f t="shared" si="303"/>
        <v>нд</v>
      </c>
      <c r="L235" s="12"/>
      <c r="M235" s="11" t="str">
        <f t="shared" si="299"/>
        <v>нд</v>
      </c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1" t="s">
        <v>36</v>
      </c>
    </row>
    <row r="236" spans="1:79" hidden="1" x14ac:dyDescent="0.25">
      <c r="A236" s="19" t="s">
        <v>98</v>
      </c>
      <c r="B236" s="26" t="s">
        <v>160</v>
      </c>
      <c r="C236" s="5"/>
      <c r="D236" s="11" t="str">
        <f t="shared" si="298"/>
        <v>нд</v>
      </c>
      <c r="E236" s="11" t="str">
        <f t="shared" si="298"/>
        <v>нд</v>
      </c>
      <c r="F236" s="11" t="str">
        <f t="shared" si="298"/>
        <v>нд</v>
      </c>
      <c r="G236" s="11" t="str">
        <f t="shared" si="298"/>
        <v>нд</v>
      </c>
      <c r="H236" s="11" t="str">
        <f t="shared" si="298"/>
        <v>нд</v>
      </c>
      <c r="I236" s="12"/>
      <c r="J236" s="11" t="str">
        <f t="shared" si="298"/>
        <v>нд</v>
      </c>
      <c r="K236" s="11" t="str">
        <f t="shared" si="303"/>
        <v>нд</v>
      </c>
      <c r="L236" s="12"/>
      <c r="M236" s="11" t="str">
        <f t="shared" si="299"/>
        <v>нд</v>
      </c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1" t="s">
        <v>36</v>
      </c>
    </row>
    <row r="237" spans="1:79" hidden="1" x14ac:dyDescent="0.25">
      <c r="A237" s="19" t="s">
        <v>98</v>
      </c>
      <c r="B237" s="26" t="s">
        <v>160</v>
      </c>
      <c r="C237" s="5"/>
      <c r="D237" s="11" t="str">
        <f t="shared" si="298"/>
        <v>нд</v>
      </c>
      <c r="E237" s="11" t="str">
        <f t="shared" si="298"/>
        <v>нд</v>
      </c>
      <c r="F237" s="11" t="str">
        <f t="shared" si="298"/>
        <v>нд</v>
      </c>
      <c r="G237" s="11" t="str">
        <f t="shared" si="298"/>
        <v>нд</v>
      </c>
      <c r="H237" s="11" t="str">
        <f t="shared" si="298"/>
        <v>нд</v>
      </c>
      <c r="I237" s="12"/>
      <c r="J237" s="11" t="str">
        <f t="shared" si="298"/>
        <v>нд</v>
      </c>
      <c r="K237" s="11" t="str">
        <f t="shared" si="303"/>
        <v>нд</v>
      </c>
      <c r="L237" s="12"/>
      <c r="M237" s="11" t="str">
        <f t="shared" si="299"/>
        <v>нд</v>
      </c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1" t="s">
        <v>36</v>
      </c>
    </row>
    <row r="238" spans="1:79" hidden="1" x14ac:dyDescent="0.25">
      <c r="A238" s="19" t="s">
        <v>98</v>
      </c>
      <c r="B238" s="26" t="s">
        <v>160</v>
      </c>
      <c r="C238" s="5"/>
      <c r="D238" s="11" t="str">
        <f t="shared" si="298"/>
        <v>нд</v>
      </c>
      <c r="E238" s="11" t="str">
        <f t="shared" si="298"/>
        <v>нд</v>
      </c>
      <c r="F238" s="11" t="str">
        <f t="shared" si="298"/>
        <v>нд</v>
      </c>
      <c r="G238" s="11" t="str">
        <f t="shared" si="298"/>
        <v>нд</v>
      </c>
      <c r="H238" s="11" t="str">
        <f t="shared" si="298"/>
        <v>нд</v>
      </c>
      <c r="I238" s="12"/>
      <c r="J238" s="11" t="str">
        <f t="shared" si="298"/>
        <v>нд</v>
      </c>
      <c r="K238" s="11" t="str">
        <f t="shared" si="303"/>
        <v>нд</v>
      </c>
      <c r="L238" s="12"/>
      <c r="M238" s="11" t="str">
        <f t="shared" si="299"/>
        <v>нд</v>
      </c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1" t="s">
        <v>36</v>
      </c>
    </row>
    <row r="239" spans="1:79" hidden="1" x14ac:dyDescent="0.25">
      <c r="A239" s="19" t="s">
        <v>98</v>
      </c>
      <c r="B239" s="26" t="s">
        <v>160</v>
      </c>
      <c r="C239" s="5"/>
      <c r="D239" s="11" t="str">
        <f t="shared" si="298"/>
        <v>нд</v>
      </c>
      <c r="E239" s="11" t="str">
        <f t="shared" si="298"/>
        <v>нд</v>
      </c>
      <c r="F239" s="11" t="str">
        <f t="shared" si="298"/>
        <v>нд</v>
      </c>
      <c r="G239" s="11" t="str">
        <f t="shared" si="298"/>
        <v>нд</v>
      </c>
      <c r="H239" s="11" t="str">
        <f t="shared" si="298"/>
        <v>нд</v>
      </c>
      <c r="I239" s="12"/>
      <c r="J239" s="11" t="str">
        <f t="shared" si="298"/>
        <v>нд</v>
      </c>
      <c r="K239" s="11" t="str">
        <f t="shared" si="303"/>
        <v>нд</v>
      </c>
      <c r="L239" s="12"/>
      <c r="M239" s="11" t="str">
        <f t="shared" si="299"/>
        <v>нд</v>
      </c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1" t="s">
        <v>36</v>
      </c>
    </row>
    <row r="240" spans="1:79" hidden="1" x14ac:dyDescent="0.25">
      <c r="A240" s="19" t="s">
        <v>98</v>
      </c>
      <c r="B240" s="26" t="s">
        <v>160</v>
      </c>
      <c r="C240" s="5"/>
      <c r="D240" s="11" t="str">
        <f t="shared" si="298"/>
        <v>нд</v>
      </c>
      <c r="E240" s="11" t="str">
        <f t="shared" si="298"/>
        <v>нд</v>
      </c>
      <c r="F240" s="11" t="str">
        <f t="shared" si="298"/>
        <v>нд</v>
      </c>
      <c r="G240" s="11" t="str">
        <f t="shared" si="298"/>
        <v>нд</v>
      </c>
      <c r="H240" s="11" t="str">
        <f t="shared" si="298"/>
        <v>нд</v>
      </c>
      <c r="I240" s="12"/>
      <c r="J240" s="11" t="str">
        <f t="shared" si="298"/>
        <v>нд</v>
      </c>
      <c r="K240" s="11" t="str">
        <f t="shared" si="303"/>
        <v>нд</v>
      </c>
      <c r="L240" s="12"/>
      <c r="M240" s="11" t="str">
        <f t="shared" si="299"/>
        <v>нд</v>
      </c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1" t="s">
        <v>36</v>
      </c>
    </row>
    <row r="241" spans="1:79" hidden="1" x14ac:dyDescent="0.25">
      <c r="A241" s="19" t="s">
        <v>98</v>
      </c>
      <c r="B241" s="26" t="s">
        <v>160</v>
      </c>
      <c r="C241" s="5"/>
      <c r="D241" s="11" t="str">
        <f t="shared" si="298"/>
        <v>нд</v>
      </c>
      <c r="E241" s="11" t="str">
        <f t="shared" si="298"/>
        <v>нд</v>
      </c>
      <c r="F241" s="11" t="str">
        <f t="shared" si="298"/>
        <v>нд</v>
      </c>
      <c r="G241" s="11" t="str">
        <f t="shared" si="298"/>
        <v>нд</v>
      </c>
      <c r="H241" s="11" t="str">
        <f t="shared" si="298"/>
        <v>нд</v>
      </c>
      <c r="I241" s="12"/>
      <c r="J241" s="11" t="str">
        <f t="shared" si="298"/>
        <v>нд</v>
      </c>
      <c r="K241" s="11" t="str">
        <f t="shared" si="303"/>
        <v>нд</v>
      </c>
      <c r="L241" s="12"/>
      <c r="M241" s="11" t="str">
        <f t="shared" si="299"/>
        <v>нд</v>
      </c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1" t="s">
        <v>36</v>
      </c>
    </row>
    <row r="242" spans="1:79" hidden="1" x14ac:dyDescent="0.25">
      <c r="A242" s="19" t="s">
        <v>98</v>
      </c>
      <c r="B242" s="26" t="s">
        <v>160</v>
      </c>
      <c r="C242" s="5"/>
      <c r="D242" s="11" t="str">
        <f t="shared" si="298"/>
        <v>нд</v>
      </c>
      <c r="E242" s="11" t="str">
        <f t="shared" si="298"/>
        <v>нд</v>
      </c>
      <c r="F242" s="11" t="str">
        <f t="shared" si="298"/>
        <v>нд</v>
      </c>
      <c r="G242" s="11" t="str">
        <f t="shared" si="298"/>
        <v>нд</v>
      </c>
      <c r="H242" s="11" t="str">
        <f t="shared" si="298"/>
        <v>нд</v>
      </c>
      <c r="I242" s="12"/>
      <c r="J242" s="11" t="str">
        <f t="shared" si="298"/>
        <v>нд</v>
      </c>
      <c r="K242" s="11" t="str">
        <f t="shared" si="303"/>
        <v>нд</v>
      </c>
      <c r="L242" s="12"/>
      <c r="M242" s="11" t="str">
        <f t="shared" si="299"/>
        <v>нд</v>
      </c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1" t="s">
        <v>36</v>
      </c>
    </row>
    <row r="243" spans="1:79" hidden="1" x14ac:dyDescent="0.25">
      <c r="A243" s="19" t="s">
        <v>98</v>
      </c>
      <c r="B243" s="26" t="s">
        <v>160</v>
      </c>
      <c r="C243" s="5"/>
      <c r="D243" s="11" t="str">
        <f t="shared" si="298"/>
        <v>нд</v>
      </c>
      <c r="E243" s="11" t="str">
        <f t="shared" si="298"/>
        <v>нд</v>
      </c>
      <c r="F243" s="11" t="str">
        <f t="shared" si="298"/>
        <v>нд</v>
      </c>
      <c r="G243" s="11" t="str">
        <f t="shared" si="298"/>
        <v>нд</v>
      </c>
      <c r="H243" s="11" t="str">
        <f t="shared" si="298"/>
        <v>нд</v>
      </c>
      <c r="I243" s="12"/>
      <c r="J243" s="11" t="str">
        <f t="shared" si="298"/>
        <v>нд</v>
      </c>
      <c r="K243" s="11" t="str">
        <f t="shared" si="303"/>
        <v>нд</v>
      </c>
      <c r="L243" s="12"/>
      <c r="M243" s="11" t="str">
        <f t="shared" si="299"/>
        <v>нд</v>
      </c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1" t="s">
        <v>36</v>
      </c>
    </row>
    <row r="244" spans="1:79" hidden="1" x14ac:dyDescent="0.25">
      <c r="A244" s="19" t="s">
        <v>98</v>
      </c>
      <c r="B244" s="26" t="s">
        <v>160</v>
      </c>
      <c r="C244" s="5"/>
      <c r="D244" s="11" t="str">
        <f t="shared" si="298"/>
        <v>нд</v>
      </c>
      <c r="E244" s="11" t="str">
        <f t="shared" si="298"/>
        <v>нд</v>
      </c>
      <c r="F244" s="11" t="str">
        <f t="shared" si="298"/>
        <v>нд</v>
      </c>
      <c r="G244" s="11" t="str">
        <f t="shared" si="298"/>
        <v>нд</v>
      </c>
      <c r="H244" s="11" t="str">
        <f t="shared" si="298"/>
        <v>нд</v>
      </c>
      <c r="I244" s="12"/>
      <c r="J244" s="11" t="str">
        <f t="shared" si="298"/>
        <v>нд</v>
      </c>
      <c r="K244" s="11" t="str">
        <f t="shared" si="303"/>
        <v>нд</v>
      </c>
      <c r="L244" s="12"/>
      <c r="M244" s="11" t="str">
        <f t="shared" si="299"/>
        <v>нд</v>
      </c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1" t="s">
        <v>36</v>
      </c>
    </row>
    <row r="245" spans="1:79" hidden="1" x14ac:dyDescent="0.25">
      <c r="A245" s="19" t="s">
        <v>98</v>
      </c>
      <c r="B245" s="26" t="s">
        <v>160</v>
      </c>
      <c r="C245" s="5"/>
      <c r="D245" s="11" t="str">
        <f t="shared" si="298"/>
        <v>нд</v>
      </c>
      <c r="E245" s="11" t="str">
        <f t="shared" si="298"/>
        <v>нд</v>
      </c>
      <c r="F245" s="11" t="str">
        <f t="shared" si="298"/>
        <v>нд</v>
      </c>
      <c r="G245" s="11" t="str">
        <f t="shared" si="298"/>
        <v>нд</v>
      </c>
      <c r="H245" s="11" t="str">
        <f t="shared" si="298"/>
        <v>нд</v>
      </c>
      <c r="I245" s="12"/>
      <c r="J245" s="11" t="str">
        <f t="shared" si="298"/>
        <v>нд</v>
      </c>
      <c r="K245" s="11" t="str">
        <f t="shared" si="303"/>
        <v>нд</v>
      </c>
      <c r="L245" s="12"/>
      <c r="M245" s="11" t="str">
        <f t="shared" si="299"/>
        <v>нд</v>
      </c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1" t="s">
        <v>36</v>
      </c>
    </row>
    <row r="246" spans="1:79" hidden="1" x14ac:dyDescent="0.25">
      <c r="A246" s="19" t="s">
        <v>98</v>
      </c>
      <c r="B246" s="26" t="s">
        <v>160</v>
      </c>
      <c r="C246" s="5"/>
      <c r="D246" s="11" t="str">
        <f t="shared" si="298"/>
        <v>нд</v>
      </c>
      <c r="E246" s="11" t="str">
        <f t="shared" si="298"/>
        <v>нд</v>
      </c>
      <c r="F246" s="11" t="str">
        <f t="shared" si="298"/>
        <v>нд</v>
      </c>
      <c r="G246" s="11" t="str">
        <f t="shared" si="298"/>
        <v>нд</v>
      </c>
      <c r="H246" s="11" t="str">
        <f t="shared" si="298"/>
        <v>нд</v>
      </c>
      <c r="I246" s="12"/>
      <c r="J246" s="11" t="str">
        <f t="shared" si="298"/>
        <v>нд</v>
      </c>
      <c r="K246" s="11" t="str">
        <f t="shared" si="303"/>
        <v>нд</v>
      </c>
      <c r="L246" s="12"/>
      <c r="M246" s="11" t="str">
        <f t="shared" si="299"/>
        <v>нд</v>
      </c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1" t="s">
        <v>36</v>
      </c>
    </row>
  </sheetData>
  <mergeCells count="34">
    <mergeCell ref="A1:CA1"/>
    <mergeCell ref="A2:CA2"/>
    <mergeCell ref="A3:CA3"/>
    <mergeCell ref="A4:CA4"/>
    <mergeCell ref="A5:CA5"/>
    <mergeCell ref="A6:CA6"/>
    <mergeCell ref="A7:CA7"/>
    <mergeCell ref="A8:A10"/>
    <mergeCell ref="B8:B10"/>
    <mergeCell ref="C8:C10"/>
    <mergeCell ref="D8:D10"/>
    <mergeCell ref="E8:E10"/>
    <mergeCell ref="AC9:AG9"/>
    <mergeCell ref="AH9:AL9"/>
    <mergeCell ref="N8:N10"/>
    <mergeCell ref="O8:P9"/>
    <mergeCell ref="Q8:R9"/>
    <mergeCell ref="BG9:BK9"/>
    <mergeCell ref="BL9:BP9"/>
    <mergeCell ref="F8:G9"/>
    <mergeCell ref="H8:M8"/>
    <mergeCell ref="S8:AB8"/>
    <mergeCell ref="BQ9:BU9"/>
    <mergeCell ref="BV9:BZ9"/>
    <mergeCell ref="H9:J9"/>
    <mergeCell ref="K9:M9"/>
    <mergeCell ref="S9:W9"/>
    <mergeCell ref="X9:AB9"/>
    <mergeCell ref="AC8:BZ8"/>
    <mergeCell ref="CA8:CA10"/>
    <mergeCell ref="AM9:AQ9"/>
    <mergeCell ref="AR9:AV9"/>
    <mergeCell ref="AW9:BA9"/>
    <mergeCell ref="BB9:BF9"/>
  </mergeCells>
  <conditionalFormatting sqref="A8:CA246">
    <cfRule type="cellIs" dxfId="1" priority="1" operator="lessThan">
      <formula>0</formula>
    </cfRule>
    <cfRule type="containsBlanks" dxfId="0" priority="2">
      <formula>LEN(TRIM(A8))=0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13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CheckColumnsEmpty</vt:lpstr>
      <vt:lpstr>CheckRowsEmpty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2025-06-02T11:21:39Z</dcterms:created>
  <dcterms:modified xsi:type="dcterms:W3CDTF">2026-04-09T13:06:49Z</dcterms:modified>
</cp:coreProperties>
</file>